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drawings/drawing9.xml" ContentType="application/vnd.openxmlformats-officedocument.drawing+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335"/>
  </bookViews>
  <sheets>
    <sheet name="Tabla 1 y 2" sheetId="1" r:id="rId1"/>
    <sheet name="Tabla 33" sheetId="5" r:id="rId2"/>
    <sheet name="Tabla 4" sheetId="3" r:id="rId3"/>
    <sheet name="Grafico 4" sheetId="4" r:id="rId4"/>
    <sheet name="Sección MIPYME " sheetId="8" r:id="rId5"/>
    <sheet name="Sección COOP" sheetId="11" r:id="rId6"/>
    <sheet name="INVEXT" sheetId="12" r:id="rId7"/>
    <sheet name="INVEXT ACT. ECN." sheetId="13" r:id="rId8"/>
    <sheet name="Tabla 3" sheetId="2" state="hidden" r:id="rId9"/>
  </sheets>
  <externalReferences>
    <externalReference r:id="rId10"/>
    <externalReference r:id="rId11"/>
    <externalReference r:id="rId12"/>
  </externalReferences>
  <definedNames>
    <definedName name="\0" localSheetId="3">#REF!</definedName>
    <definedName name="\0" localSheetId="5">#REF!</definedName>
    <definedName name="\0">#REF!</definedName>
    <definedName name="\a">#N/A</definedName>
    <definedName name="\c">#N/A</definedName>
    <definedName name="\d">#N/A</definedName>
    <definedName name="\i" localSheetId="3">'[1]III-9'!#REF!</definedName>
    <definedName name="\i" localSheetId="5">'[1]III-9'!#REF!</definedName>
    <definedName name="\i" localSheetId="4">'[1]III-9'!#REF!</definedName>
    <definedName name="\i" localSheetId="0">'[1]III-9'!#REF!</definedName>
    <definedName name="\i" localSheetId="8">'[1]III-9'!#REF!</definedName>
    <definedName name="\i" localSheetId="1">'[1]III-9'!#REF!</definedName>
    <definedName name="\i" localSheetId="2">'[1]III-9'!#REF!</definedName>
    <definedName name="\i">'[1]III-9'!#REF!</definedName>
    <definedName name="\q" localSheetId="3">#REF!</definedName>
    <definedName name="\q" localSheetId="5">#REF!</definedName>
    <definedName name="\q">#REF!</definedName>
    <definedName name="\r" localSheetId="3">'[1]III-9'!#REF!</definedName>
    <definedName name="\r" localSheetId="5">'[1]III-9'!#REF!</definedName>
    <definedName name="\r" localSheetId="4">'[1]III-9'!#REF!</definedName>
    <definedName name="\r" localSheetId="0">'[1]III-9'!#REF!</definedName>
    <definedName name="\r" localSheetId="8">'[1]III-9'!#REF!</definedName>
    <definedName name="\r" localSheetId="1">'[1]III-9'!#REF!</definedName>
    <definedName name="\r" localSheetId="2">'[1]III-9'!#REF!</definedName>
    <definedName name="\r">'[1]III-9'!#REF!</definedName>
    <definedName name="\z">#N/A</definedName>
    <definedName name="__________________________________f" localSheetId="3">#REF!</definedName>
    <definedName name="__________________________________f" localSheetId="5">#REF!</definedName>
    <definedName name="__________________________________f">#REF!</definedName>
    <definedName name="_________________________________f" localSheetId="3">#REF!</definedName>
    <definedName name="_________________________________f" localSheetId="5">#REF!</definedName>
    <definedName name="_________________________________f">#REF!</definedName>
    <definedName name="________________________________f" localSheetId="3">#REF!</definedName>
    <definedName name="________________________________f" localSheetId="5">#REF!</definedName>
    <definedName name="________________________________f">#REF!</definedName>
    <definedName name="_______________________________f" localSheetId="3">#REF!</definedName>
    <definedName name="_______________________________f" localSheetId="5">#REF!</definedName>
    <definedName name="_______________________________f">#REF!</definedName>
    <definedName name="______________________________f" localSheetId="3">#REF!</definedName>
    <definedName name="______________________________f" localSheetId="5">#REF!</definedName>
    <definedName name="______________________________f">#REF!</definedName>
    <definedName name="_____________________________f" localSheetId="3">#REF!</definedName>
    <definedName name="_____________________________f" localSheetId="5">#REF!</definedName>
    <definedName name="_____________________________f">#REF!</definedName>
    <definedName name="____________________________f" localSheetId="3">#REF!</definedName>
    <definedName name="____________________________f" localSheetId="5">#REF!</definedName>
    <definedName name="____________________________f">#REF!</definedName>
    <definedName name="___________________________f" localSheetId="3">#REF!</definedName>
    <definedName name="___________________________f" localSheetId="5">#REF!</definedName>
    <definedName name="___________________________f">#REF!</definedName>
    <definedName name="__________________________f" localSheetId="3">#REF!</definedName>
    <definedName name="__________________________f" localSheetId="5">#REF!</definedName>
    <definedName name="__________________________f">#REF!</definedName>
    <definedName name="_________________________f" localSheetId="3">#REF!</definedName>
    <definedName name="_________________________f" localSheetId="5">#REF!</definedName>
    <definedName name="_________________________f">#REF!</definedName>
    <definedName name="________________________f" localSheetId="3">#REF!</definedName>
    <definedName name="________________________f" localSheetId="5">#REF!</definedName>
    <definedName name="________________________f">#REF!</definedName>
    <definedName name="_______________________f" localSheetId="3">#REF!</definedName>
    <definedName name="_______________________f" localSheetId="5">#REF!</definedName>
    <definedName name="_______________________f">#REF!</definedName>
    <definedName name="______________________f" localSheetId="3">#REF!</definedName>
    <definedName name="______________________f" localSheetId="5">#REF!</definedName>
    <definedName name="______________________f">#REF!</definedName>
    <definedName name="_____________________f" localSheetId="3">#REF!</definedName>
    <definedName name="_____________________f" localSheetId="5">#REF!</definedName>
    <definedName name="_____________________f">#REF!</definedName>
    <definedName name="____________________f" localSheetId="3">#REF!</definedName>
    <definedName name="____________________f" localSheetId="5">#REF!</definedName>
    <definedName name="____________________f">#REF!</definedName>
    <definedName name="___________________f" localSheetId="3">#REF!</definedName>
    <definedName name="___________________f" localSheetId="5">#REF!</definedName>
    <definedName name="___________________f">#REF!</definedName>
    <definedName name="__________________f" localSheetId="3">#REF!</definedName>
    <definedName name="__________________f" localSheetId="5">#REF!</definedName>
    <definedName name="__________________f">#REF!</definedName>
    <definedName name="_________________f" localSheetId="3">#REF!</definedName>
    <definedName name="_________________f" localSheetId="5">#REF!</definedName>
    <definedName name="_________________f">#REF!</definedName>
    <definedName name="________________f" localSheetId="3">#REF!</definedName>
    <definedName name="________________f" localSheetId="5">#REF!</definedName>
    <definedName name="________________f">#REF!</definedName>
    <definedName name="_______________f" localSheetId="3">#REF!</definedName>
    <definedName name="_______________f" localSheetId="5">#REF!</definedName>
    <definedName name="_______________f">#REF!</definedName>
    <definedName name="______________f" localSheetId="3">#REF!</definedName>
    <definedName name="______________f" localSheetId="5">#REF!</definedName>
    <definedName name="______________f">#REF!</definedName>
    <definedName name="_____________f" localSheetId="3">#REF!</definedName>
    <definedName name="_____________f" localSheetId="5">#REF!</definedName>
    <definedName name="_____________f">#REF!</definedName>
    <definedName name="____________f" localSheetId="3">#REF!</definedName>
    <definedName name="____________f" localSheetId="5">#REF!</definedName>
    <definedName name="____________f">#REF!</definedName>
    <definedName name="___________f" localSheetId="3">#REF!</definedName>
    <definedName name="___________f" localSheetId="5">#REF!</definedName>
    <definedName name="___________f">#REF!</definedName>
    <definedName name="__________f" localSheetId="3">#REF!</definedName>
    <definedName name="__________f" localSheetId="5">#REF!</definedName>
    <definedName name="__________f">#REF!</definedName>
    <definedName name="_________f" localSheetId="3">#REF!</definedName>
    <definedName name="_________f" localSheetId="5">#REF!</definedName>
    <definedName name="_________f">#REF!</definedName>
    <definedName name="________f" localSheetId="3">#REF!</definedName>
    <definedName name="________f" localSheetId="5">#REF!</definedName>
    <definedName name="________f">#REF!</definedName>
    <definedName name="_______f" localSheetId="3">#REF!</definedName>
    <definedName name="_______f" localSheetId="5">#REF!</definedName>
    <definedName name="_______f">#REF!</definedName>
    <definedName name="______f" localSheetId="3">#REF!</definedName>
    <definedName name="______f" localSheetId="5">#REF!</definedName>
    <definedName name="______f">#REF!</definedName>
    <definedName name="_____f" localSheetId="3">#REF!</definedName>
    <definedName name="_____f" localSheetId="5">#REF!</definedName>
    <definedName name="_____f">#REF!</definedName>
    <definedName name="____f" localSheetId="3">#REF!</definedName>
    <definedName name="____f" localSheetId="5">#REF!</definedName>
    <definedName name="____f">#REF!</definedName>
    <definedName name="___f" localSheetId="3">#REF!</definedName>
    <definedName name="___f" localSheetId="5">#REF!</definedName>
    <definedName name="___f">#REF!</definedName>
    <definedName name="__f" localSheetId="3">#REF!</definedName>
    <definedName name="__f" localSheetId="5">#REF!</definedName>
    <definedName name="__f">#REF!</definedName>
    <definedName name="_f" localSheetId="3">#REF!</definedName>
    <definedName name="_f" localSheetId="5">#REF!</definedName>
    <definedName name="_f">#REF!</definedName>
    <definedName name="_Fill" localSheetId="3" hidden="1">#REF!</definedName>
    <definedName name="_Fill" localSheetId="5" hidden="1">#REF!</definedName>
    <definedName name="_Fill" hidden="1">#REF!</definedName>
    <definedName name="_xlnm._FilterDatabase" localSheetId="3" hidden="1">'Grafico 4'!#REF!</definedName>
    <definedName name="_xlnm._FilterDatabase" localSheetId="8" hidden="1">'Tabla 3'!$A$10:$G$60</definedName>
    <definedName name="_xlnm._FilterDatabase" localSheetId="1" hidden="1">'Tabla 33'!$A$11:$G$69</definedName>
    <definedName name="_xlnm._FilterDatabase" localSheetId="2" hidden="1">'Tabla 4'!$A$10:$L$28</definedName>
    <definedName name="_Key2" localSheetId="3" hidden="1">#REF!</definedName>
    <definedName name="_Key2" localSheetId="5" hidden="1">#REF!</definedName>
    <definedName name="_Key2" hidden="1">#REF!</definedName>
    <definedName name="_Order1" hidden="1">255</definedName>
    <definedName name="_Order2" hidden="1">255</definedName>
    <definedName name="_Parse_Out" localSheetId="3" hidden="1">#REF!</definedName>
    <definedName name="_Parse_Out" localSheetId="5" hidden="1">#REF!</definedName>
    <definedName name="_Parse_Out" hidden="1">#REF!</definedName>
    <definedName name="_Regression_Int" localSheetId="3" hidden="1">1</definedName>
    <definedName name="_Regression_Int" localSheetId="5" hidden="1">1</definedName>
    <definedName name="_Regression_Int" localSheetId="4" hidden="1">1</definedName>
    <definedName name="_Regression_Int" localSheetId="0" hidden="1">1</definedName>
    <definedName name="_Regression_Int" localSheetId="8" hidden="1">1</definedName>
    <definedName name="_Regression_Int" localSheetId="1" hidden="1">1</definedName>
    <definedName name="_Regression_Int" localSheetId="2" hidden="1">1</definedName>
    <definedName name="_Sort" localSheetId="3" hidden="1">#REF!</definedName>
    <definedName name="_Sort" localSheetId="5" hidden="1">#REF!</definedName>
    <definedName name="_Sort" hidden="1">#REF!</definedName>
    <definedName name="a" localSheetId="3">#REF!</definedName>
    <definedName name="a" localSheetId="5">#REF!</definedName>
    <definedName name="a">#REF!</definedName>
    <definedName name="A_impresión_IM" localSheetId="3">'Grafico 4'!#REF!</definedName>
    <definedName name="A_impresión_IM" localSheetId="5">'Sección COOP'!#REF!</definedName>
    <definedName name="A_impresión_IM" localSheetId="4">'Sección MIPYME '!#REF!</definedName>
    <definedName name="A_impresión_IM" localSheetId="0">'Tabla 1 y 2'!#REF!</definedName>
    <definedName name="A_impresión_IM" localSheetId="8">'Tabla 3'!$A$5:$D$9</definedName>
    <definedName name="A_impresión_IM" localSheetId="1">'Tabla 33'!$A$5:$D$10</definedName>
    <definedName name="A_impresión_IM" localSheetId="2">'Tabla 4'!$A$3:$D$8</definedName>
    <definedName name="A_impresión_IM">#REF!</definedName>
    <definedName name="_xlnm.Print_Area" localSheetId="3">'Grafico 4'!$A$1:$G$62</definedName>
    <definedName name="_xlnm.Print_Area" localSheetId="6">INVEXT!$A$1:$F$47</definedName>
    <definedName name="_xlnm.Print_Area" localSheetId="7">'INVEXT ACT. ECN.'!$A$1:$F$89</definedName>
    <definedName name="_xlnm.Print_Area" localSheetId="5">'Sección COOP'!$A$1:$I$63</definedName>
    <definedName name="_xlnm.Print_Area" localSheetId="4">'Sección MIPYME '!$A$1:$I$56</definedName>
    <definedName name="_xlnm.Print_Area" localSheetId="0">'Tabla 1 y 2'!$A$1:$M$113</definedName>
    <definedName name="_xlnm.Print_Area" localSheetId="8">'Tabla 3'!$A$1:$G$185</definedName>
    <definedName name="_xlnm.Print_Area" localSheetId="1">'Tabla 33'!$A$1:$G$204</definedName>
    <definedName name="_xlnm.Print_Area" localSheetId="2">'Tabla 4'!$A$1:$J$62</definedName>
    <definedName name="Atm" localSheetId="3">#REF!</definedName>
    <definedName name="Atm" localSheetId="5">#REF!</definedName>
    <definedName name="Atm">#REF!</definedName>
    <definedName name="Bosques">#N/A</definedName>
    <definedName name="conflicto" localSheetId="3">#REF!</definedName>
    <definedName name="conflicto" localSheetId="5">#REF!</definedName>
    <definedName name="conflicto">#REF!</definedName>
    <definedName name="conflicto2" localSheetId="3">#REF!</definedName>
    <definedName name="conflicto2" localSheetId="5">#REF!</definedName>
    <definedName name="conflicto2">#REF!</definedName>
    <definedName name="copia" localSheetId="3">#REF!</definedName>
    <definedName name="copia" localSheetId="5">#REF!</definedName>
    <definedName name="copia">#REF!</definedName>
    <definedName name="copiaaa" localSheetId="3">#REF!</definedName>
    <definedName name="copiaaa" localSheetId="5">#REF!</definedName>
    <definedName name="copiaaa">#REF!</definedName>
    <definedName name="Database" localSheetId="3">#REF!</definedName>
    <definedName name="Database" localSheetId="5">#REF!</definedName>
    <definedName name="Database">#REF!</definedName>
    <definedName name="dos" localSheetId="3">#REF!</definedName>
    <definedName name="dos" localSheetId="5">#REF!</definedName>
    <definedName name="dos">#REF!</definedName>
    <definedName name="ee" localSheetId="3" hidden="1">#REF!</definedName>
    <definedName name="ee" localSheetId="5" hidden="1">#REF!</definedName>
    <definedName name="ee" hidden="1">#REF!</definedName>
    <definedName name="evelyn" localSheetId="3">#REF!</definedName>
    <definedName name="evelyn" localSheetId="5">#REF!</definedName>
    <definedName name="evelyn">#REF!</definedName>
    <definedName name="ff" localSheetId="3" hidden="1">#REF!</definedName>
    <definedName name="ff" localSheetId="5" hidden="1">#REF!</definedName>
    <definedName name="ff" hidden="1">#REF!</definedName>
    <definedName name="HHKVHKVHKVH" localSheetId="5">#REF!</definedName>
    <definedName name="HHKVHKVHKVH">#REF!</definedName>
    <definedName name="ia" localSheetId="3">#REF!</definedName>
    <definedName name="ia" localSheetId="5">#REF!</definedName>
    <definedName name="ia">#REF!</definedName>
    <definedName name="ii" localSheetId="3" hidden="1">#REF!</definedName>
    <definedName name="ii" localSheetId="5" hidden="1">#REF!</definedName>
    <definedName name="ii" hidden="1">#REF!</definedName>
    <definedName name="nuevo" localSheetId="3" hidden="1">#REF!</definedName>
    <definedName name="nuevo" localSheetId="5" hidden="1">#REF!</definedName>
    <definedName name="nuevo" hidden="1">#REF!</definedName>
    <definedName name="oj" hidden="1">'[2]I-5'!$A$38:$A$43</definedName>
    <definedName name="ojo" localSheetId="3" hidden="1">#REF!</definedName>
    <definedName name="ojo" localSheetId="5" hidden="1">#REF!</definedName>
    <definedName name="ojo" hidden="1">#REF!</definedName>
    <definedName name="Print_Area" localSheetId="3">'Grafico 4'!#REF!</definedName>
    <definedName name="Print_Area" localSheetId="5">'Sección COOP'!$A$10:$C$37</definedName>
    <definedName name="Print_Area" localSheetId="4">'Sección MIPYME '!$A$10:$C$40</definedName>
    <definedName name="Print_Area" localSheetId="0">'Tabla 1 y 2'!$A$1:$L$53</definedName>
    <definedName name="Print_Area" localSheetId="8">'Tabla 3'!$A$1:$G$116</definedName>
    <definedName name="Print_Area" localSheetId="1">'Tabla 33'!$A$3:$G$175</definedName>
    <definedName name="Print_Area" localSheetId="2">'Tabla 4'!$A$1:$H$30</definedName>
    <definedName name="Print_Area">#N/A</definedName>
    <definedName name="Print_Area_MI" localSheetId="3">#REF!</definedName>
    <definedName name="Print_Area_MI" localSheetId="5">#REF!</definedName>
    <definedName name="Print_Area_MI">#REF!</definedName>
    <definedName name="q" localSheetId="3">#REF!</definedName>
    <definedName name="q" localSheetId="5">#REF!</definedName>
    <definedName name="q">#REF!</definedName>
    <definedName name="ra" localSheetId="3">#REF!</definedName>
    <definedName name="ra" localSheetId="5">#REF!</definedName>
    <definedName name="ra">#REF!</definedName>
    <definedName name="_xlnm.Print_Titles" localSheetId="7">'INVEXT ACT. ECN.'!$1:$2</definedName>
    <definedName name="x" localSheetId="3">#REF!</definedName>
    <definedName name="x" localSheetId="5">#REF!</definedName>
    <definedName name="x">#REF!</definedName>
    <definedName name="Xvalores" localSheetId="3">#REF!</definedName>
    <definedName name="Xvalores" localSheetId="5">#REF!</definedName>
    <definedName name="Xvalores">#REF!</definedName>
    <definedName name="xx">#REF!</definedName>
    <definedName name="y" localSheetId="3">#REF!</definedName>
    <definedName name="y" localSheetId="5">#REF!</definedName>
    <definedName name="y">#REF!</definedName>
    <definedName name="YU" localSheetId="3" hidden="1">#REF!</definedName>
    <definedName name="YU" localSheetId="5" hidden="1">#REF!</definedName>
    <definedName name="YU" hidden="1">#REF!</definedName>
  </definedNames>
  <calcPr calcId="145621"/>
</workbook>
</file>

<file path=xl/calcChain.xml><?xml version="1.0" encoding="utf-8"?>
<calcChain xmlns="http://schemas.openxmlformats.org/spreadsheetml/2006/main">
  <c r="K28" i="1" l="1"/>
  <c r="C27" i="13" l="1"/>
  <c r="C25" i="13"/>
  <c r="C23" i="13"/>
  <c r="C22" i="13"/>
  <c r="C21" i="13"/>
  <c r="C20" i="13"/>
  <c r="C19" i="13"/>
  <c r="C18" i="13"/>
  <c r="C17" i="13"/>
  <c r="C16" i="13"/>
  <c r="C15" i="13"/>
  <c r="C14" i="13"/>
  <c r="C12" i="13"/>
  <c r="C11" i="13"/>
  <c r="C10" i="13"/>
  <c r="F9" i="13"/>
  <c r="D9" i="13"/>
  <c r="F9" i="12"/>
  <c r="D9" i="12"/>
  <c r="J11" i="8"/>
  <c r="C10" i="3"/>
  <c r="D10" i="3"/>
  <c r="E10" i="3"/>
  <c r="F10" i="3"/>
  <c r="G10" i="3"/>
  <c r="H10" i="3"/>
  <c r="I10" i="3"/>
  <c r="B11" i="3"/>
  <c r="B12" i="3"/>
  <c r="B13" i="3"/>
  <c r="B14" i="3"/>
  <c r="B15" i="3"/>
  <c r="B16" i="3"/>
  <c r="B17" i="3"/>
  <c r="B18" i="3"/>
  <c r="B19" i="3"/>
  <c r="B20" i="3"/>
  <c r="B21" i="3"/>
  <c r="B22" i="3"/>
  <c r="B23" i="3"/>
  <c r="B24" i="3"/>
  <c r="B25" i="3"/>
  <c r="E9" i="13" l="1"/>
  <c r="C9" i="13" s="1"/>
  <c r="C25" i="12" l="1"/>
  <c r="C23" i="12"/>
  <c r="C22" i="12"/>
  <c r="C21" i="12"/>
  <c r="C20" i="12"/>
  <c r="C19" i="12"/>
  <c r="C18" i="12"/>
  <c r="C17" i="12"/>
  <c r="C16" i="12"/>
  <c r="C15" i="12"/>
  <c r="C14" i="12"/>
  <c r="C13" i="12"/>
  <c r="C12" i="12"/>
  <c r="C11" i="12"/>
  <c r="C10" i="12"/>
  <c r="E9" i="12"/>
  <c r="I44" i="1"/>
  <c r="I43" i="1"/>
  <c r="I42" i="1"/>
  <c r="I41" i="1"/>
  <c r="I40" i="1"/>
  <c r="I39" i="1"/>
  <c r="I38" i="1"/>
  <c r="I37" i="1"/>
  <c r="I36" i="1"/>
  <c r="I35" i="1"/>
  <c r="I34" i="1"/>
  <c r="I33" i="1"/>
  <c r="I32" i="1"/>
  <c r="I31" i="1"/>
  <c r="I30" i="1"/>
  <c r="I29" i="1"/>
  <c r="C9" i="12" l="1"/>
  <c r="B133" i="5"/>
  <c r="J25" i="11" l="1"/>
  <c r="J26" i="11"/>
  <c r="J25" i="8"/>
  <c r="M42" i="3"/>
  <c r="L4" i="4" l="1"/>
  <c r="I9" i="11" l="1"/>
  <c r="E41" i="5" l="1"/>
  <c r="B20" i="5" l="1"/>
  <c r="D13" i="5"/>
  <c r="R33" i="11" l="1"/>
  <c r="R34" i="11"/>
  <c r="R35" i="11"/>
  <c r="R36" i="11"/>
  <c r="R37" i="11"/>
  <c r="R38" i="11"/>
  <c r="R39" i="11"/>
  <c r="R40" i="11"/>
  <c r="R41" i="11"/>
  <c r="R42" i="11"/>
  <c r="R43" i="11"/>
  <c r="R44" i="11"/>
  <c r="R45" i="11"/>
  <c r="R46" i="11"/>
  <c r="R47" i="11"/>
  <c r="Q33" i="11"/>
  <c r="Q34" i="11"/>
  <c r="Q35" i="11"/>
  <c r="Q36" i="11"/>
  <c r="Q37" i="11"/>
  <c r="Q38" i="11"/>
  <c r="Q39" i="11"/>
  <c r="Q40" i="11"/>
  <c r="Q41" i="11"/>
  <c r="Q42" i="11"/>
  <c r="Q43" i="11"/>
  <c r="Q44" i="11"/>
  <c r="Q45" i="11"/>
  <c r="Q46" i="11"/>
  <c r="Q47" i="11"/>
  <c r="P33" i="11"/>
  <c r="P34" i="11"/>
  <c r="P35" i="11"/>
  <c r="P36" i="11"/>
  <c r="P37" i="11"/>
  <c r="P38" i="11"/>
  <c r="P39" i="11"/>
  <c r="P40" i="11"/>
  <c r="P41" i="11"/>
  <c r="P42" i="11"/>
  <c r="P43" i="11"/>
  <c r="P44" i="11"/>
  <c r="P45" i="11"/>
  <c r="P46" i="11"/>
  <c r="P47" i="11"/>
  <c r="O33" i="11"/>
  <c r="O34" i="11"/>
  <c r="O35" i="11"/>
  <c r="O36" i="11"/>
  <c r="O37" i="11"/>
  <c r="O38" i="11"/>
  <c r="O39" i="11"/>
  <c r="O40" i="11"/>
  <c r="O41" i="11"/>
  <c r="O42" i="11"/>
  <c r="O43" i="11"/>
  <c r="O44" i="11"/>
  <c r="O45" i="11"/>
  <c r="O46" i="11"/>
  <c r="O47" i="11"/>
  <c r="N33" i="11"/>
  <c r="N34" i="11"/>
  <c r="N35" i="11"/>
  <c r="N36" i="11"/>
  <c r="N37" i="11"/>
  <c r="N38" i="11"/>
  <c r="N39" i="11"/>
  <c r="N40" i="11"/>
  <c r="N41" i="11"/>
  <c r="N42" i="11"/>
  <c r="N43" i="11"/>
  <c r="N44" i="11"/>
  <c r="N45" i="11"/>
  <c r="N46" i="11"/>
  <c r="N47" i="11"/>
  <c r="M33" i="11"/>
  <c r="M34" i="11"/>
  <c r="M35" i="11"/>
  <c r="M36" i="11"/>
  <c r="M37" i="11"/>
  <c r="M38" i="11"/>
  <c r="M39" i="11"/>
  <c r="M40" i="11"/>
  <c r="M41" i="11"/>
  <c r="M42" i="11"/>
  <c r="M43" i="11"/>
  <c r="M44" i="11"/>
  <c r="M45" i="11"/>
  <c r="M46" i="11"/>
  <c r="M47" i="11"/>
  <c r="L33" i="11"/>
  <c r="L34" i="11"/>
  <c r="L35" i="11"/>
  <c r="L36" i="11"/>
  <c r="L37" i="11"/>
  <c r="L38" i="11"/>
  <c r="L39" i="11"/>
  <c r="L40" i="11"/>
  <c r="L41" i="11"/>
  <c r="L42" i="11"/>
  <c r="L43" i="11"/>
  <c r="L44" i="11"/>
  <c r="L45" i="11"/>
  <c r="L46" i="11"/>
  <c r="L47" i="11"/>
  <c r="L32" i="11"/>
  <c r="M32" i="11"/>
  <c r="N32" i="11"/>
  <c r="O32" i="11"/>
  <c r="P32" i="11"/>
  <c r="Q32" i="11"/>
  <c r="R32" i="11"/>
  <c r="K33" i="11"/>
  <c r="K34" i="11"/>
  <c r="K35" i="11"/>
  <c r="K36" i="11"/>
  <c r="K37" i="11"/>
  <c r="K38" i="11"/>
  <c r="K39" i="11"/>
  <c r="K40" i="11"/>
  <c r="K41" i="11"/>
  <c r="K42" i="11"/>
  <c r="K43" i="11"/>
  <c r="K44" i="11"/>
  <c r="K45" i="11"/>
  <c r="K46" i="11"/>
  <c r="K47" i="11"/>
  <c r="K32" i="11"/>
  <c r="J24" i="11" l="1"/>
  <c r="J23" i="11"/>
  <c r="J22" i="11"/>
  <c r="J21" i="11"/>
  <c r="J20" i="11"/>
  <c r="J19" i="11"/>
  <c r="J18" i="11"/>
  <c r="J17" i="11"/>
  <c r="J16" i="11"/>
  <c r="J15" i="11"/>
  <c r="J14" i="11"/>
  <c r="J13" i="11"/>
  <c r="J12" i="11"/>
  <c r="J11" i="11"/>
  <c r="J10" i="11"/>
  <c r="H9" i="11"/>
  <c r="G9" i="11"/>
  <c r="F9" i="11"/>
  <c r="E9" i="11"/>
  <c r="D9" i="11"/>
  <c r="C9" i="11"/>
  <c r="B9" i="11"/>
  <c r="Q43" i="4" l="1"/>
  <c r="P43" i="4"/>
  <c r="O43" i="4"/>
  <c r="D118" i="5" l="1"/>
  <c r="D111" i="5"/>
  <c r="D102" i="5"/>
  <c r="D78" i="5"/>
  <c r="D73" i="5"/>
  <c r="D70" i="5"/>
  <c r="D66" i="5"/>
  <c r="D62" i="5"/>
  <c r="D55" i="5"/>
  <c r="D41" i="5"/>
  <c r="D36" i="5"/>
  <c r="D32" i="5"/>
  <c r="D27" i="5"/>
  <c r="D21" i="5"/>
  <c r="C41" i="5"/>
  <c r="B54" i="5"/>
  <c r="B53" i="5"/>
  <c r="C55" i="5"/>
  <c r="E55" i="5"/>
  <c r="F55" i="5"/>
  <c r="C21" i="5"/>
  <c r="E21" i="5"/>
  <c r="F21" i="5"/>
  <c r="F13" i="5"/>
  <c r="E13" i="5"/>
  <c r="C13" i="5"/>
  <c r="C27" i="5"/>
  <c r="E27" i="5"/>
  <c r="F27" i="5"/>
  <c r="C32" i="5"/>
  <c r="E32" i="5"/>
  <c r="F32" i="5"/>
  <c r="C36" i="5"/>
  <c r="E36" i="5"/>
  <c r="F36" i="5"/>
  <c r="F41" i="5"/>
  <c r="C62" i="5"/>
  <c r="E62" i="5"/>
  <c r="C66" i="5"/>
  <c r="E66" i="5"/>
  <c r="C70" i="5"/>
  <c r="E70" i="5"/>
  <c r="C73" i="5"/>
  <c r="E73" i="5"/>
  <c r="C78" i="5"/>
  <c r="D11" i="5" l="1"/>
  <c r="B41" i="5"/>
  <c r="L51" i="3" l="1"/>
  <c r="L41" i="3"/>
  <c r="M41" i="3"/>
  <c r="N207" i="5"/>
  <c r="N208" i="5" s="1"/>
  <c r="N181" i="5"/>
  <c r="U56" i="1" l="1"/>
  <c r="U57" i="1"/>
  <c r="U58" i="1"/>
  <c r="U59" i="1"/>
  <c r="U60" i="1"/>
  <c r="U61" i="1"/>
  <c r="U62" i="1"/>
  <c r="U63" i="1"/>
  <c r="U64" i="1"/>
  <c r="U65" i="1"/>
  <c r="U66" i="1"/>
  <c r="U67" i="1"/>
  <c r="U68" i="1"/>
  <c r="U69" i="1"/>
  <c r="U70" i="1"/>
  <c r="U55" i="1"/>
  <c r="U54" i="1"/>
  <c r="T56" i="1"/>
  <c r="T57" i="1"/>
  <c r="T58" i="1"/>
  <c r="T59" i="1"/>
  <c r="T60" i="1"/>
  <c r="T61" i="1"/>
  <c r="T62" i="1"/>
  <c r="T63" i="1"/>
  <c r="T64" i="1"/>
  <c r="T65" i="1"/>
  <c r="T66" i="1"/>
  <c r="T67" i="1"/>
  <c r="T68" i="1"/>
  <c r="T69" i="1"/>
  <c r="T70" i="1"/>
  <c r="T55" i="1"/>
  <c r="R56" i="1"/>
  <c r="R57" i="1"/>
  <c r="R58" i="1"/>
  <c r="R59" i="1"/>
  <c r="R60" i="1"/>
  <c r="R61" i="1"/>
  <c r="R62" i="1"/>
  <c r="R63" i="1"/>
  <c r="R64" i="1"/>
  <c r="R65" i="1"/>
  <c r="R66" i="1"/>
  <c r="R67" i="1"/>
  <c r="R68" i="1"/>
  <c r="R69" i="1"/>
  <c r="R70" i="1"/>
  <c r="R55" i="1"/>
  <c r="R54" i="1"/>
  <c r="L6" i="4"/>
  <c r="L7" i="4"/>
  <c r="L8" i="4"/>
  <c r="L9" i="4"/>
  <c r="L10" i="4"/>
  <c r="L11" i="4"/>
  <c r="L12" i="4"/>
  <c r="L13" i="4"/>
  <c r="L14" i="4"/>
  <c r="L15" i="4"/>
  <c r="L16" i="4"/>
  <c r="L17" i="4"/>
  <c r="L18" i="4"/>
  <c r="L19" i="4"/>
  <c r="L20" i="4"/>
  <c r="L21" i="4"/>
  <c r="L22" i="4"/>
  <c r="L5" i="4"/>
  <c r="M207" i="5"/>
  <c r="L207" i="5"/>
  <c r="M206" i="5"/>
  <c r="M205" i="5"/>
  <c r="M204" i="5"/>
  <c r="M203" i="5"/>
  <c r="M202" i="5"/>
  <c r="M201" i="5"/>
  <c r="M200" i="5"/>
  <c r="M198" i="5"/>
  <c r="M197" i="5"/>
  <c r="M196" i="5"/>
  <c r="M195" i="5"/>
  <c r="M194" i="5"/>
  <c r="M193" i="5"/>
  <c r="M192" i="5"/>
  <c r="M191" i="5"/>
  <c r="M190" i="5"/>
  <c r="M189" i="5"/>
  <c r="M181" i="5"/>
  <c r="L23" i="4" l="1"/>
  <c r="B95" i="5"/>
  <c r="B98" i="5"/>
  <c r="B99" i="5"/>
  <c r="B100" i="5"/>
  <c r="B103" i="5"/>
  <c r="B104" i="5"/>
  <c r="B105" i="5"/>
  <c r="B106" i="5"/>
  <c r="B107" i="5"/>
  <c r="B108" i="5"/>
  <c r="B109" i="5"/>
  <c r="B110" i="5"/>
  <c r="B112" i="5"/>
  <c r="B113" i="5"/>
  <c r="B114" i="5"/>
  <c r="B115" i="5"/>
  <c r="B116" i="5"/>
  <c r="B117" i="5"/>
  <c r="B119" i="5"/>
  <c r="B120" i="5"/>
  <c r="B121" i="5"/>
  <c r="B122" i="5"/>
  <c r="B124" i="5"/>
  <c r="B125" i="5"/>
  <c r="B127" i="5"/>
  <c r="B129" i="5"/>
  <c r="B131" i="5"/>
  <c r="B135" i="5"/>
  <c r="B93" i="5"/>
  <c r="B14" i="5"/>
  <c r="B15" i="5"/>
  <c r="B16" i="5"/>
  <c r="B17" i="5"/>
  <c r="B18" i="5"/>
  <c r="B19" i="5"/>
  <c r="B22" i="5"/>
  <c r="B23" i="5"/>
  <c r="B24" i="5"/>
  <c r="B25" i="5"/>
  <c r="B26" i="5"/>
  <c r="B28" i="5"/>
  <c r="B29" i="5"/>
  <c r="B30" i="5"/>
  <c r="B31" i="5"/>
  <c r="B33" i="5"/>
  <c r="B34" i="5"/>
  <c r="B35" i="5"/>
  <c r="B37" i="5"/>
  <c r="B38" i="5"/>
  <c r="B39" i="5"/>
  <c r="B40" i="5"/>
  <c r="B42" i="5"/>
  <c r="B43" i="5"/>
  <c r="B44" i="5"/>
  <c r="B45" i="5"/>
  <c r="B46" i="5"/>
  <c r="B47" i="5"/>
  <c r="B48" i="5"/>
  <c r="B49" i="5"/>
  <c r="B50" i="5"/>
  <c r="B51" i="5"/>
  <c r="B52" i="5"/>
  <c r="B56" i="5"/>
  <c r="B57" i="5"/>
  <c r="B58" i="5"/>
  <c r="B59" i="5"/>
  <c r="B60" i="5"/>
  <c r="B61" i="5"/>
  <c r="B63" i="5"/>
  <c r="B64" i="5"/>
  <c r="B65" i="5"/>
  <c r="B67" i="5"/>
  <c r="B68" i="5"/>
  <c r="B69" i="5"/>
  <c r="B71" i="5"/>
  <c r="B72" i="5"/>
  <c r="B74" i="5"/>
  <c r="B75" i="5"/>
  <c r="B76" i="5"/>
  <c r="B77" i="5"/>
  <c r="B79" i="5"/>
  <c r="B80" i="5"/>
  <c r="M51" i="3"/>
  <c r="B26" i="3"/>
  <c r="B27" i="3"/>
  <c r="B28" i="3"/>
  <c r="M52" i="3" l="1"/>
  <c r="F111" i="5" l="1"/>
  <c r="M199" i="5" s="1"/>
  <c r="M188" i="5"/>
  <c r="M187" i="5"/>
  <c r="M186" i="5"/>
  <c r="M185" i="5"/>
  <c r="M184" i="5"/>
  <c r="M183" i="5"/>
  <c r="M182" i="5"/>
  <c r="Q60" i="1"/>
  <c r="Q57" i="1"/>
  <c r="B9" i="1"/>
  <c r="B10" i="1"/>
  <c r="B11" i="1"/>
  <c r="M208" i="5" l="1"/>
  <c r="F11" i="5"/>
  <c r="H28" i="1"/>
  <c r="F28" i="1"/>
  <c r="F17" i="1" l="1"/>
  <c r="T82" i="1"/>
  <c r="H17" i="1"/>
  <c r="V82" i="1"/>
  <c r="B29" i="1"/>
  <c r="P6" i="4"/>
  <c r="P7" i="4"/>
  <c r="P8" i="4"/>
  <c r="P9" i="4"/>
  <c r="P10" i="4"/>
  <c r="P11" i="4"/>
  <c r="P12" i="4"/>
  <c r="P13" i="4"/>
  <c r="P14" i="4"/>
  <c r="P15" i="4"/>
  <c r="P16" i="4"/>
  <c r="P17" i="4"/>
  <c r="P18" i="4"/>
  <c r="P19" i="4"/>
  <c r="P20" i="4"/>
  <c r="P21" i="4"/>
  <c r="P22" i="4"/>
  <c r="P5" i="4"/>
  <c r="Q6" i="4"/>
  <c r="Q7" i="4"/>
  <c r="Q8" i="4"/>
  <c r="Q9" i="4"/>
  <c r="Q10" i="4"/>
  <c r="Q11" i="4"/>
  <c r="Q12" i="4"/>
  <c r="Q13" i="4"/>
  <c r="Q14" i="4"/>
  <c r="Q15" i="4"/>
  <c r="Q16" i="4"/>
  <c r="Q17" i="4"/>
  <c r="Q18" i="4"/>
  <c r="Q19" i="4"/>
  <c r="Q20" i="4"/>
  <c r="Q21" i="4"/>
  <c r="Q22" i="4"/>
  <c r="Q5" i="4"/>
  <c r="O6" i="4"/>
  <c r="O7" i="4"/>
  <c r="O8" i="4"/>
  <c r="O9" i="4"/>
  <c r="O10" i="4"/>
  <c r="O11" i="4"/>
  <c r="O12" i="4"/>
  <c r="O13" i="4"/>
  <c r="O14" i="4"/>
  <c r="O15" i="4"/>
  <c r="O16" i="4"/>
  <c r="O17" i="4"/>
  <c r="O18" i="4"/>
  <c r="O19" i="4"/>
  <c r="O20" i="4"/>
  <c r="O21" i="4"/>
  <c r="O22" i="4"/>
  <c r="O5" i="4"/>
  <c r="K6" i="4"/>
  <c r="K7" i="4"/>
  <c r="K8" i="4"/>
  <c r="K9" i="4"/>
  <c r="K10" i="4"/>
  <c r="K11" i="4"/>
  <c r="K12" i="4"/>
  <c r="K13" i="4"/>
  <c r="K14" i="4"/>
  <c r="K15" i="4"/>
  <c r="K16" i="4"/>
  <c r="K17" i="4"/>
  <c r="K18" i="4"/>
  <c r="K19" i="4"/>
  <c r="K20" i="4"/>
  <c r="K21" i="4"/>
  <c r="K22" i="4"/>
  <c r="K5" i="4"/>
  <c r="J6" i="4"/>
  <c r="J7" i="4"/>
  <c r="J8" i="4"/>
  <c r="J9" i="4"/>
  <c r="J10" i="4"/>
  <c r="J11" i="4"/>
  <c r="J12" i="4"/>
  <c r="J13" i="4"/>
  <c r="J14" i="4"/>
  <c r="J15" i="4"/>
  <c r="J16" i="4"/>
  <c r="J17" i="4"/>
  <c r="J18" i="4"/>
  <c r="J19" i="4"/>
  <c r="J20" i="4"/>
  <c r="J21" i="4"/>
  <c r="J22" i="4"/>
  <c r="J5" i="4"/>
  <c r="B73" i="5" l="1"/>
  <c r="C9" i="8" l="1"/>
  <c r="D9" i="8"/>
  <c r="E9" i="8"/>
  <c r="F9" i="8"/>
  <c r="G9" i="8"/>
  <c r="H9" i="8"/>
  <c r="I9" i="8"/>
  <c r="B9" i="8"/>
  <c r="M23" i="4" l="1"/>
  <c r="G11" i="5" l="1"/>
  <c r="G28" i="1" l="1"/>
  <c r="U82" i="1" s="1"/>
  <c r="G17" i="1" l="1"/>
  <c r="W68" i="1"/>
  <c r="W70" i="1"/>
  <c r="W69" i="1"/>
  <c r="W67" i="1"/>
  <c r="W66" i="1"/>
  <c r="W65" i="1"/>
  <c r="W64" i="1"/>
  <c r="W63" i="1"/>
  <c r="W62" i="1"/>
  <c r="W61" i="1"/>
  <c r="W60" i="1"/>
  <c r="W59" i="1"/>
  <c r="W58" i="1"/>
  <c r="W57" i="1"/>
  <c r="W56" i="1"/>
  <c r="W55" i="1"/>
  <c r="J20" i="8" l="1"/>
  <c r="J19" i="8"/>
  <c r="J18" i="8"/>
  <c r="J17" i="8"/>
  <c r="J16" i="8"/>
  <c r="J15" i="8"/>
  <c r="J14" i="8"/>
  <c r="J13" i="8"/>
  <c r="J12" i="8"/>
  <c r="J10" i="8"/>
  <c r="J24" i="8"/>
  <c r="J22" i="8"/>
  <c r="J21" i="8"/>
  <c r="Y82" i="1"/>
  <c r="K207" i="5"/>
  <c r="L194" i="5"/>
  <c r="L195" i="5"/>
  <c r="L197" i="5"/>
  <c r="L202" i="5"/>
  <c r="L203" i="5"/>
  <c r="L204" i="5"/>
  <c r="L205" i="5"/>
  <c r="L206" i="5"/>
  <c r="K193" i="5"/>
  <c r="K194" i="5"/>
  <c r="K195" i="5"/>
  <c r="K197" i="5"/>
  <c r="K201" i="5"/>
  <c r="K202" i="5"/>
  <c r="K203" i="5"/>
  <c r="K204" i="5"/>
  <c r="K205" i="5"/>
  <c r="K206" i="5"/>
  <c r="J207" i="5"/>
  <c r="J206" i="5"/>
  <c r="J205" i="5"/>
  <c r="J204" i="5"/>
  <c r="J203" i="5"/>
  <c r="J202" i="5"/>
  <c r="J201" i="5"/>
  <c r="J197" i="5"/>
  <c r="J195" i="5"/>
  <c r="J194" i="5"/>
  <c r="E118" i="5"/>
  <c r="E111" i="5"/>
  <c r="K199" i="5" s="1"/>
  <c r="E102" i="5"/>
  <c r="K198" i="5" s="1"/>
  <c r="K196" i="5"/>
  <c r="K192" i="5"/>
  <c r="K191" i="5"/>
  <c r="K190" i="5"/>
  <c r="K189" i="5"/>
  <c r="K188" i="5"/>
  <c r="K187" i="5"/>
  <c r="K186" i="5"/>
  <c r="K185" i="5"/>
  <c r="K184" i="5"/>
  <c r="K183" i="5"/>
  <c r="K182" i="5"/>
  <c r="C123" i="5"/>
  <c r="B123" i="5" s="1"/>
  <c r="K17" i="1" l="1"/>
  <c r="B27" i="5"/>
  <c r="L184" i="5"/>
  <c r="K200" i="5"/>
  <c r="L201" i="5"/>
  <c r="J23" i="8"/>
  <c r="E11" i="5"/>
  <c r="J184" i="5"/>
  <c r="J182" i="5"/>
  <c r="C111" i="5"/>
  <c r="L199" i="5" l="1"/>
  <c r="B111" i="5"/>
  <c r="J198" i="5"/>
  <c r="J199" i="5"/>
  <c r="L28" i="1" l="1"/>
  <c r="Z82" i="1" s="1"/>
  <c r="M28" i="1"/>
  <c r="AA82" i="1" s="1"/>
  <c r="M17" i="1" l="1"/>
  <c r="L17" i="1"/>
  <c r="K208" i="5"/>
  <c r="J196" i="5"/>
  <c r="J192" i="5"/>
  <c r="M40" i="3"/>
  <c r="M39" i="3"/>
  <c r="M38" i="3"/>
  <c r="M37" i="3"/>
  <c r="M47" i="3"/>
  <c r="M50" i="3"/>
  <c r="M48" i="3"/>
  <c r="M46" i="3"/>
  <c r="M36" i="3" l="1"/>
  <c r="J187" i="5"/>
  <c r="J190" i="5"/>
  <c r="J188" i="5"/>
  <c r="J191" i="5"/>
  <c r="J193" i="5"/>
  <c r="J186" i="5"/>
  <c r="J189" i="5"/>
  <c r="J185" i="5"/>
  <c r="J183" i="5"/>
  <c r="P23" i="4"/>
  <c r="O23" i="4"/>
  <c r="K23" i="4"/>
  <c r="Q23" i="4" l="1"/>
  <c r="J23" i="4"/>
  <c r="C118" i="5"/>
  <c r="B118" i="5" s="1"/>
  <c r="C102" i="5"/>
  <c r="C97" i="5"/>
  <c r="B97" i="5" s="1"/>
  <c r="B78" i="5"/>
  <c r="L192" i="5"/>
  <c r="B70" i="5"/>
  <c r="B66" i="5"/>
  <c r="B62" i="5"/>
  <c r="B55" i="5"/>
  <c r="B36" i="5"/>
  <c r="B32" i="5"/>
  <c r="B21" i="5"/>
  <c r="B13" i="5"/>
  <c r="L198" i="5" l="1"/>
  <c r="B102" i="5"/>
  <c r="L187" i="5"/>
  <c r="L191" i="5"/>
  <c r="L182" i="5"/>
  <c r="L183" i="5"/>
  <c r="L185" i="5"/>
  <c r="L188" i="5"/>
  <c r="L193" i="5"/>
  <c r="L189" i="5"/>
  <c r="L190" i="5"/>
  <c r="L186" i="5"/>
  <c r="L200" i="5"/>
  <c r="L196" i="5"/>
  <c r="C11" i="5"/>
  <c r="J200" i="5"/>
  <c r="J208" i="5" s="1"/>
  <c r="B11" i="5" l="1"/>
  <c r="L208" i="5"/>
  <c r="D46" i="2" l="1"/>
  <c r="C28" i="1" l="1"/>
  <c r="C17" i="1" l="1"/>
  <c r="Q82" i="1"/>
  <c r="K146" i="2"/>
  <c r="L146" i="2"/>
  <c r="M146" i="2"/>
  <c r="N146" i="2"/>
  <c r="J146" i="2"/>
  <c r="V56" i="1"/>
  <c r="V57" i="1"/>
  <c r="V58" i="1"/>
  <c r="V59" i="1"/>
  <c r="V60" i="1"/>
  <c r="V61" i="1"/>
  <c r="V62" i="1"/>
  <c r="V63" i="1"/>
  <c r="V64" i="1"/>
  <c r="V65" i="1"/>
  <c r="V66" i="1"/>
  <c r="V67" i="1"/>
  <c r="V68" i="1"/>
  <c r="V69" i="1"/>
  <c r="V70" i="1"/>
  <c r="V55" i="1"/>
  <c r="S56" i="1"/>
  <c r="S57" i="1"/>
  <c r="S58" i="1"/>
  <c r="S59" i="1"/>
  <c r="S60" i="1"/>
  <c r="S61" i="1"/>
  <c r="S62" i="1"/>
  <c r="S63" i="1"/>
  <c r="S64" i="1"/>
  <c r="S65" i="1"/>
  <c r="S66" i="1"/>
  <c r="S67" i="1"/>
  <c r="S68" i="1"/>
  <c r="S69" i="1"/>
  <c r="S70" i="1"/>
  <c r="S55" i="1"/>
  <c r="O56" i="1"/>
  <c r="O57" i="1"/>
  <c r="O58" i="1"/>
  <c r="O59" i="1"/>
  <c r="O60" i="1"/>
  <c r="O61" i="1"/>
  <c r="O62" i="1"/>
  <c r="O63" i="1"/>
  <c r="O64" i="1"/>
  <c r="O65" i="1"/>
  <c r="O66" i="1"/>
  <c r="O67" i="1"/>
  <c r="O68" i="1"/>
  <c r="O69" i="1"/>
  <c r="O70" i="1"/>
  <c r="O55" i="1"/>
  <c r="P56" i="1"/>
  <c r="P57" i="1"/>
  <c r="P58" i="1"/>
  <c r="P59" i="1"/>
  <c r="P60" i="1"/>
  <c r="P61" i="1"/>
  <c r="P62" i="1"/>
  <c r="P63" i="1"/>
  <c r="P64" i="1"/>
  <c r="P65" i="1"/>
  <c r="P66" i="1"/>
  <c r="P67" i="1"/>
  <c r="P68" i="1"/>
  <c r="P69" i="1"/>
  <c r="P70" i="1"/>
  <c r="P55" i="1"/>
  <c r="Q56" i="1"/>
  <c r="Q58" i="1"/>
  <c r="Q59" i="1"/>
  <c r="Q61" i="1"/>
  <c r="Q62" i="1"/>
  <c r="Q63" i="1"/>
  <c r="Q64" i="1"/>
  <c r="Q65" i="1"/>
  <c r="Q66" i="1"/>
  <c r="Q67" i="1"/>
  <c r="Q68" i="1"/>
  <c r="Q69" i="1"/>
  <c r="Q70" i="1"/>
  <c r="Q55" i="1"/>
  <c r="X56" i="1" l="1"/>
  <c r="X55" i="1"/>
  <c r="C11" i="2"/>
  <c r="X57" i="1" l="1"/>
  <c r="X58" i="1"/>
  <c r="X59" i="1"/>
  <c r="X62" i="1"/>
  <c r="X66" i="1"/>
  <c r="X60" i="1"/>
  <c r="X61" i="1"/>
  <c r="X68" i="1"/>
  <c r="X69" i="1"/>
  <c r="X70" i="1"/>
  <c r="M49" i="3"/>
  <c r="J10" i="3"/>
  <c r="B10" i="3" s="1"/>
  <c r="M45" i="3" l="1"/>
  <c r="X67" i="1"/>
  <c r="X64" i="1"/>
  <c r="X63" i="1"/>
  <c r="X65" i="1"/>
  <c r="N52" i="3" l="1"/>
  <c r="N49" i="3"/>
  <c r="N50" i="3"/>
  <c r="N47" i="3"/>
  <c r="N51" i="3"/>
  <c r="N46" i="3"/>
  <c r="N48"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 r="D28" i="1"/>
  <c r="B39" i="1"/>
  <c r="B30" i="1"/>
  <c r="D17" i="1" l="1"/>
  <c r="R82" i="1"/>
  <c r="I8" i="1"/>
  <c r="B8" i="1" s="1"/>
  <c r="B44" i="1" l="1"/>
  <c r="B43" i="1"/>
  <c r="B42" i="1"/>
  <c r="B41" i="1"/>
  <c r="B40" i="1"/>
  <c r="B38" i="1"/>
  <c r="B37" i="1"/>
  <c r="B36" i="1"/>
  <c r="B35" i="1"/>
  <c r="B34" i="1"/>
  <c r="B33" i="1"/>
  <c r="B32" i="1"/>
  <c r="B31" i="1"/>
  <c r="J28" i="1"/>
  <c r="X82" i="1" s="1"/>
  <c r="E28" i="1"/>
  <c r="E17" i="1" l="1"/>
  <c r="S82" i="1"/>
  <c r="J17" i="1"/>
  <c r="I28" i="1"/>
  <c r="B28" i="1" l="1"/>
  <c r="I17" i="1"/>
  <c r="B17" i="1" l="1"/>
  <c r="P82" i="1"/>
  <c r="W83" i="1" s="1"/>
  <c r="Y83" i="1" l="1"/>
  <c r="AA83" i="1"/>
  <c r="Z83" i="1"/>
  <c r="X83" i="1"/>
  <c r="V83" i="1"/>
  <c r="T83" i="1"/>
  <c r="U83" i="1"/>
  <c r="Q83" i="1"/>
  <c r="R83" i="1"/>
  <c r="S83" i="1"/>
</calcChain>
</file>

<file path=xl/sharedStrings.xml><?xml version="1.0" encoding="utf-8"?>
<sst xmlns="http://schemas.openxmlformats.org/spreadsheetml/2006/main" count="1334" uniqueCount="203">
  <si>
    <t>Unidad</t>
  </si>
  <si>
    <t>Cooperativas</t>
  </si>
  <si>
    <t>AÑOS</t>
  </si>
  <si>
    <t>Total</t>
  </si>
  <si>
    <t>UBPC</t>
  </si>
  <si>
    <t>CPA</t>
  </si>
  <si>
    <t>CCS</t>
  </si>
  <si>
    <t xml:space="preserve">Empresas </t>
  </si>
  <si>
    <t>CNoA</t>
  </si>
  <si>
    <t>Cuba</t>
  </si>
  <si>
    <t xml:space="preserve">  Pinar del Río</t>
  </si>
  <si>
    <t xml:space="preserve">  Artemisa</t>
  </si>
  <si>
    <t xml:space="preserve">  La Habana</t>
  </si>
  <si>
    <t xml:space="preserve">  Mayabeque</t>
  </si>
  <si>
    <t xml:space="preserve">  Matanzas</t>
  </si>
  <si>
    <t xml:space="preserve">  Villa Clara</t>
  </si>
  <si>
    <t xml:space="preserve">  Cienfuegos</t>
  </si>
  <si>
    <t xml:space="preserve">  Sancti Spíritus</t>
  </si>
  <si>
    <t xml:space="preserve">  Ciego de Ávila</t>
  </si>
  <si>
    <t xml:space="preserve">  Camagüey</t>
  </si>
  <si>
    <t xml:space="preserve">  Las Tunas</t>
  </si>
  <si>
    <t xml:space="preserve">  Holguín</t>
  </si>
  <si>
    <t xml:space="preserve">  Granma</t>
  </si>
  <si>
    <t xml:space="preserve">  Santiago de Cuba</t>
  </si>
  <si>
    <t xml:space="preserve">  Guantánamo</t>
  </si>
  <si>
    <t xml:space="preserve">  Isla de la Juventud</t>
  </si>
  <si>
    <t>ORGANIZACIÓN INSTITUCIONAL. PRINCIPALES ENTIDADES</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</si>
  <si>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</si>
  <si>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</si>
  <si>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</si>
  <si>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</si>
  <si>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</si>
  <si>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</si>
  <si>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</si>
  <si>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</si>
  <si>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</si>
  <si>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</si>
  <si>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</si>
  <si>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</si>
  <si>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</si>
  <si>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</si>
  <si>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</si>
  <si>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</si>
  <si>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</si>
  <si>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</si>
  <si>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</si>
  <si>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</si>
  <si>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</si>
  <si>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</si>
  <si>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</si>
  <si>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</si>
  <si>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</si>
  <si>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</si>
  <si>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</si>
  <si>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</si>
  <si>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</si>
  <si>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</si>
  <si>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</si>
  <si>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</si>
  <si>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</si>
  <si>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</si>
  <si>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</si>
  <si>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</si>
  <si>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</si>
  <si>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</si>
  <si>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</si>
  <si>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</si>
  <si>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</si>
  <si>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</si>
  <si>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</si>
  <si>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</si>
  <si>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</si>
  <si>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</si>
  <si>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</si>
  <si>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</si>
  <si>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</si>
  <si>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</si>
  <si>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</si>
  <si>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</si>
  <si>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</si>
  <si>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</si>
  <si>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</si>
  <si>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</si>
  <si>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</si>
  <si>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</si>
  <si>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</si>
  <si>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</si>
  <si>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</si>
  <si>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</si>
  <si>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</si>
  <si>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</si>
  <si>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</si>
  <si>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</si>
  <si>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</si>
  <si>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</si>
  <si>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</si>
  <si>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</si>
  <si>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</si>
  <si>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</si>
  <si>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</si>
  <si>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</si>
  <si>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</si>
  <si>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</si>
  <si>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</si>
  <si>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</si>
  <si>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</si>
  <si>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</si>
  <si>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</si>
  <si>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</si>
  <si>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</si>
  <si>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</si>
  <si>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Agricultura, Ganadería y Silvicultura</t>
  </si>
  <si>
    <t>Pesca</t>
  </si>
  <si>
    <t>Explotación de Minas y Canteras</t>
  </si>
  <si>
    <t>Industria Azucarera</t>
  </si>
  <si>
    <t>Industrias Manufactureras</t>
  </si>
  <si>
    <t>Construcción</t>
  </si>
  <si>
    <t>Suministro de Electricidad, Gas y Agua</t>
  </si>
  <si>
    <t>Transporte, Almacenamiento y Comunicaciones</t>
  </si>
  <si>
    <t>Comercio; Reparación de Efectos Personales y Enseres  Domésticos</t>
  </si>
  <si>
    <t>Hoteles y Restaurantes</t>
  </si>
  <si>
    <t>Intermediación Financiera</t>
  </si>
  <si>
    <t>Servicios Empresariales, Actividades Inmobiliarias y de Alquiler</t>
  </si>
  <si>
    <t>Ciencia e Innovación Tecnológica</t>
  </si>
  <si>
    <t>Salud Pública y Asistencia Social</t>
  </si>
  <si>
    <t>Cultura; Deporte</t>
  </si>
  <si>
    <t>Otras  Actividades de Servicios Comunales  de  Asociaciones y Personales</t>
  </si>
  <si>
    <t>Unidades Presupuestadas</t>
  </si>
  <si>
    <t>Sociedades  Mercantiles</t>
  </si>
  <si>
    <t>Cooperativas agropecuarias</t>
  </si>
  <si>
    <t>Cooperativas no agropecuarias</t>
  </si>
  <si>
    <t>Cooperativas No Agropecuarias</t>
  </si>
  <si>
    <t>Resto de las actividades</t>
  </si>
  <si>
    <t>Hoteles y restaurantes</t>
  </si>
  <si>
    <t>Administración Pública, Defensa; Seguridad Social</t>
  </si>
  <si>
    <t>2020</t>
  </si>
  <si>
    <t>TOTAL</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</si>
  <si>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</si>
  <si>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</si>
  <si>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</si>
  <si>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</si>
  <si>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Educación</t>
  </si>
  <si>
    <t>GRUPO EMPRESARIAL DEL NIQUEL</t>
  </si>
  <si>
    <t>GRUPO EMPRESARIAL GEOMINERO - SALINERO, GEOMINSAL</t>
  </si>
  <si>
    <t>PROVINCIA / CNAE</t>
  </si>
  <si>
    <t xml:space="preserve">GRUPO DE ADMINISTRACION EMPRESARIAL </t>
  </si>
  <si>
    <t>GRUPO EMPRESARIAL DE LA INDUSTRIA PESQUERA</t>
  </si>
  <si>
    <t>GRUPO EMPRESARIAL DE LA INDUSTRIA AGROALIMENTARIA</t>
  </si>
  <si>
    <t>INSTITUTO NACIONAL DE ORDENAMIENTO TERRITORIAL Y URBANISMO</t>
  </si>
  <si>
    <t xml:space="preserve">GRUPO DE LAS INDUSTRIAS BIOTECNOLÓGICA Y FARMACÉUTICAS </t>
  </si>
  <si>
    <t>GRUPO AZUCARERO</t>
  </si>
  <si>
    <t xml:space="preserve"> Alojamiento y de Servicios de Comida</t>
  </si>
  <si>
    <t>Agricultura, Ganadería, Silvicultura y Pesca</t>
  </si>
  <si>
    <t>Información y Comunicaciones</t>
  </si>
  <si>
    <t>Transporte y Almacenamiento</t>
  </si>
  <si>
    <t>Resto de las  Actividades</t>
  </si>
  <si>
    <t>2021</t>
  </si>
  <si>
    <t xml:space="preserve">  Isla de la Juventud </t>
  </si>
  <si>
    <t>Empresas  Estatales</t>
  </si>
  <si>
    <t>GRUPO EMPRESARIAL DE LA CIENCIA, LA TECNOLOGIA Y EL MEDIO AMBIENTE</t>
  </si>
  <si>
    <t>AGENCIA DE ENERGIA NUCLEAR Y TECNOLOGIAS DE AVANZADA</t>
  </si>
  <si>
    <t>UNIDAD DE ADMINISTRACION COMERCIAL CENTRAL DEL MINISTERIO DEL INTERIOR</t>
  </si>
  <si>
    <t>GRUPO EMPRESARIAL CONSTRUCTOR MININT</t>
  </si>
  <si>
    <t>Empresas Filiales</t>
  </si>
  <si>
    <t>Empresas  Filiales</t>
  </si>
  <si>
    <t>Mipyme Estatal</t>
  </si>
  <si>
    <t>Mipyme Privada</t>
  </si>
  <si>
    <t xml:space="preserve">CNoA </t>
  </si>
  <si>
    <t>Mipyme Privada*</t>
  </si>
  <si>
    <t>TERRITORIOS</t>
  </si>
  <si>
    <t>2022</t>
  </si>
  <si>
    <t>GRUPO EMPRESARIAL PRODUCTOR Y COMERCIALIZADOR AVICOLA Y DE ALIMENTOS BALANCEADOS</t>
  </si>
  <si>
    <t>GRUPO EMPRESARIAL DE PRODUCCION Y COMERCIALIZACION PORCINA</t>
  </si>
  <si>
    <t>GRUPO EMPRESARIAL DE ACEROS Y SUS DERIVADOS</t>
  </si>
  <si>
    <t>2023</t>
  </si>
  <si>
    <r>
      <t>Mipyme Estatal</t>
    </r>
    <r>
      <rPr>
        <b/>
        <sz val="10"/>
        <color theme="0"/>
        <rFont val="Calibri"/>
        <family val="2"/>
      </rPr>
      <t>*</t>
    </r>
  </si>
  <si>
    <t>Comercio al por  mayor y al por menor; Reparación de Vehículos Automotores y  Motocicletas</t>
  </si>
  <si>
    <t>total</t>
  </si>
  <si>
    <t>Alojamiento y de Servicios de Comida</t>
  </si>
  <si>
    <t>Comercio al por mayor y al por menor; Reparación de Vehículos Automotores y Motocicletas</t>
  </si>
  <si>
    <t>2024</t>
  </si>
  <si>
    <t>Empresas Mixtas</t>
  </si>
  <si>
    <t>Empresas Extranjeras</t>
  </si>
  <si>
    <t xml:space="preserve">7. Sector de Inversiones Extranjeras (CAEI, Empresas Mixtas y Empresas Extranjeras) </t>
  </si>
  <si>
    <t xml:space="preserve">8. Sector de Inversiones Extranjeras (CAEI, Empresas Mixtas y Empresas Extranjeras) por territorios y </t>
  </si>
  <si>
    <r>
      <t>CAEI</t>
    </r>
    <r>
      <rPr>
        <b/>
        <vertAlign val="superscript"/>
        <sz val="10"/>
        <color theme="0"/>
        <rFont val="Arial"/>
        <family val="2"/>
      </rPr>
      <t xml:space="preserve"> (a)</t>
    </r>
  </si>
  <si>
    <r>
      <rPr>
        <vertAlign val="superscript"/>
        <sz val="9"/>
        <rFont val="Arial"/>
        <family val="2"/>
      </rPr>
      <t>(a)</t>
    </r>
    <r>
      <rPr>
        <sz val="9"/>
        <rFont val="Arial"/>
        <family val="2"/>
      </rPr>
      <t xml:space="preserve"> Contrato de Asociación Económica Internacional</t>
    </r>
  </si>
  <si>
    <t>CAEI</t>
  </si>
  <si>
    <t>Diciembre 2025</t>
  </si>
  <si>
    <t>1. Principales entidades por formas de organización, Diciembre 2025</t>
  </si>
  <si>
    <t>2. Principales entidades por formas de organización y territorios, Diciembre 2025</t>
  </si>
  <si>
    <t>3. Principales entidades estatales por formas de organización, órgano u organismo y organización superior de dirección empresarial, Diciembre 2025</t>
  </si>
  <si>
    <t>3- Principales entidades estatales por formas de organización, órgano u organismo y organización superior de dirección empresarial, Diciembre 2025 (conclusión)</t>
  </si>
  <si>
    <t>4. Principales entidades por formas de organización y actividades económica, Diciembre 2025</t>
  </si>
  <si>
    <t>6. Sector Cooperativo (CNoA y Cooperativas Agropecuarias) por territorios y Actividad Económica, Diciembre 2025</t>
  </si>
  <si>
    <t>por formas de organización y territorios, Diciembre 2025</t>
  </si>
  <si>
    <t>Actividad Económica, Diciembre 2025</t>
  </si>
  <si>
    <t>*Las Mipymes se registran en la Oficina Nacional de Estadística e Información una vez concluya la inscripción en el Registro Mercantil y en la Oficina Nacional de Administración Tributaria, procesos posteriores a la aprobación de estos actores por el Ministerio de Economía y Planificación; de ahí la diferencia con lo publicado por ese Ministerio.</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</si>
  <si>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empresas filiales incluyen las sociedades mercantiles filiales.
Las unidades presupuestadas incluyen organizaciones  económicas estatales del tipo presupuestadas.</t>
  </si>
  <si>
    <t>5. Micro, Pequeñas y Medianas Empresas (mipymes)  por territorios y Actividad Económica, Diciembre 2025</t>
  </si>
  <si>
    <t>Marzo 2025</t>
  </si>
  <si>
    <t>Junio 2025</t>
  </si>
  <si>
    <t>Septiembre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</si>
</sst>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3"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10"/>
      <color rgb="FF000099"/>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sz val="10"/>
      <color rgb="FF000000"/>
      <name val="Arial"/>
      <family val="2"/>
    </font>
    <font>
      <b/>
      <sz val="10"/>
      <color theme="0"/>
      <name val="Arial"/>
      <family val="2"/>
    </font>
    <font>
      <sz val="10"/>
      <color theme="0"/>
      <name val="Arial"/>
      <family val="2"/>
    </font>
    <font>
      <b/>
      <sz val="9"/>
      <name val="Arial"/>
      <family val="2"/>
    </font>
    <font>
      <sz val="12"/>
      <name val="Arial"/>
      <family val="2"/>
    </font>
    <font>
      <sz val="11"/>
      <name val="Calibri"/>
      <family val="2"/>
    </font>
    <font>
      <b/>
      <sz val="9"/>
      <color theme="0"/>
      <name val="Arial"/>
      <family val="2"/>
    </font>
    <font>
      <b/>
      <sz val="11"/>
      <color theme="0"/>
      <name val="Calibri"/>
      <family val="2"/>
    </font>
    <font>
      <sz val="12"/>
      <color theme="0"/>
      <name val="Arial"/>
      <family val="2"/>
    </font>
    <font>
      <sz val="9"/>
      <color theme="0"/>
      <name val="Arial"/>
      <family val="2"/>
    </font>
    <font>
      <sz val="11"/>
      <color theme="0"/>
      <name val="Calibri"/>
      <family val="2"/>
    </font>
    <font>
      <b/>
      <sz val="10"/>
      <color theme="0"/>
      <name val="Calibri"/>
      <family val="2"/>
    </font>
    <font>
      <sz val="10"/>
      <color rgb="FFFF0000"/>
      <name val="Arial"/>
      <family val="2"/>
    </font>
    <font>
      <sz val="9"/>
      <color rgb="FFFF0000"/>
      <name val="Arial"/>
      <family val="2"/>
    </font>
    <font>
      <b/>
      <sz val="10"/>
      <color rgb="FFFF0000"/>
      <name val="Arial"/>
      <family val="2"/>
    </font>
    <font>
      <b/>
      <vertAlign val="superscript"/>
      <sz val="10"/>
      <color theme="0"/>
      <name val="Arial"/>
      <family val="2"/>
    </font>
    <font>
      <vertAlign val="superscript"/>
      <sz val="9"/>
      <name val="Arial"/>
      <family val="2"/>
    </font>
    <font>
      <sz val="11"/>
      <color theme="0"/>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6">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bottom style="thin">
        <color theme="4"/>
      </bottom>
      <diagonal/>
    </border>
    <border>
      <left/>
      <right/>
      <top/>
      <bottom style="medium">
        <color rgb="FF6695C4"/>
      </bottom>
      <diagonal/>
    </border>
  </borders>
  <cellStyleXfs count="12">
    <xf numFmtId="0" fontId="0" fillId="0" borderId="0"/>
    <xf numFmtId="0" fontId="3" fillId="0" borderId="0"/>
    <xf numFmtId="0" fontId="4" fillId="0" borderId="0"/>
    <xf numFmtId="0" fontId="3" fillId="0" borderId="0"/>
    <xf numFmtId="164" fontId="4" fillId="0" borderId="0"/>
    <xf numFmtId="167" fontId="4" fillId="0" borderId="0"/>
    <xf numFmtId="0" fontId="13" fillId="0" borderId="0"/>
    <xf numFmtId="0" fontId="2" fillId="0" borderId="0"/>
    <xf numFmtId="0" fontId="19" fillId="0" borderId="0"/>
    <xf numFmtId="0" fontId="3" fillId="0" borderId="0"/>
    <xf numFmtId="0" fontId="1" fillId="0" borderId="0"/>
    <xf numFmtId="0" fontId="3" fillId="0" borderId="0"/>
  </cellStyleXfs>
  <cellXfs count="451">
    <xf numFmtId="0" fontId="0" fillId="0" borderId="0" xfId="0"/>
    <xf numFmtId="0" fontId="3" fillId="0" borderId="0" xfId="1" applyFont="1"/>
    <xf numFmtId="164" fontId="5" fillId="0" borderId="0" xfId="2" applyNumberFormat="1" applyFont="1" applyProtection="1"/>
    <xf numFmtId="0" fontId="9" fillId="0" borderId="0" xfId="3" applyFont="1" applyBorder="1" applyAlignment="1"/>
    <xf numFmtId="1" fontId="5" fillId="0" borderId="0" xfId="2" applyNumberFormat="1" applyFont="1" applyBorder="1" applyAlignment="1" applyProtection="1">
      <alignment horizontal="right"/>
    </xf>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1" fillId="0" borderId="0" xfId="4" applyFont="1" applyProtection="1"/>
    <xf numFmtId="167" fontId="6" fillId="0" borderId="0" xfId="5" applyFont="1" applyFill="1" applyBorder="1" applyAlignment="1" applyProtection="1">
      <alignment horizontal="right"/>
    </xf>
    <xf numFmtId="164" fontId="11" fillId="0" borderId="0" xfId="4" applyFont="1" applyAlignment="1" applyProtection="1">
      <alignment wrapText="1"/>
    </xf>
    <xf numFmtId="164" fontId="11" fillId="0" borderId="0" xfId="4" applyFont="1" applyBorder="1" applyAlignment="1" applyProtection="1">
      <alignment horizontal="left" wrapText="1"/>
    </xf>
    <xf numFmtId="164" fontId="11" fillId="0" borderId="0" xfId="4" applyFont="1" applyAlignment="1" applyProtection="1">
      <alignment vertical="center"/>
    </xf>
    <xf numFmtId="164" fontId="11" fillId="2" borderId="0" xfId="4" applyFont="1" applyFill="1" applyBorder="1" applyAlignment="1" applyProtection="1">
      <alignment horizontal="left" wrapText="1"/>
    </xf>
    <xf numFmtId="164" fontId="12" fillId="0" borderId="0" xfId="4" applyFont="1" applyBorder="1" applyAlignment="1" applyProtection="1">
      <alignment horizontal="left" wrapText="1"/>
    </xf>
    <xf numFmtId="168" fontId="12" fillId="0" borderId="0" xfId="4" applyNumberFormat="1" applyFont="1" applyBorder="1" applyAlignment="1" applyProtection="1">
      <alignment horizontal="right"/>
    </xf>
    <xf numFmtId="1" fontId="12" fillId="0" borderId="0" xfId="4" applyNumberFormat="1" applyFont="1" applyBorder="1" applyAlignment="1" applyProtection="1">
      <alignment horizontal="right"/>
    </xf>
    <xf numFmtId="1" fontId="12" fillId="0" borderId="0" xfId="4" applyNumberFormat="1" applyFont="1" applyFill="1" applyAlignment="1" applyProtection="1">
      <alignment horizontal="right" vertical="top"/>
    </xf>
    <xf numFmtId="164" fontId="12" fillId="0" borderId="0" xfId="4" applyFont="1" applyProtection="1"/>
    <xf numFmtId="0" fontId="14" fillId="0" borderId="0" xfId="6" applyFont="1" applyFill="1" applyAlignment="1">
      <alignment horizontal="left" vertical="top" wrapText="1" indent="1"/>
    </xf>
    <xf numFmtId="1" fontId="12" fillId="0" borderId="0" xfId="6" applyNumberFormat="1" applyFont="1" applyAlignment="1">
      <alignment horizontal="right" vertical="top"/>
    </xf>
    <xf numFmtId="1" fontId="14" fillId="0" borderId="0" xfId="6" applyNumberFormat="1" applyFont="1" applyAlignment="1">
      <alignment horizontal="right" vertical="top"/>
    </xf>
    <xf numFmtId="0" fontId="3" fillId="0" borderId="0" xfId="6" applyFont="1"/>
    <xf numFmtId="0" fontId="14" fillId="0" borderId="0" xfId="6" applyFont="1"/>
    <xf numFmtId="0" fontId="14" fillId="3" borderId="0" xfId="6" applyFont="1" applyFill="1" applyAlignment="1">
      <alignment horizontal="left" vertical="top" wrapText="1" indent="1"/>
    </xf>
    <xf numFmtId="164" fontId="11" fillId="2" borderId="0" xfId="4" applyFont="1" applyFill="1" applyBorder="1" applyAlignment="1" applyProtection="1">
      <alignment wrapText="1"/>
    </xf>
    <xf numFmtId="164" fontId="11" fillId="2" borderId="0" xfId="4" applyFont="1" applyFill="1" applyBorder="1" applyAlignment="1" applyProtection="1">
      <alignment horizontal="right"/>
    </xf>
    <xf numFmtId="1" fontId="11" fillId="2" borderId="0" xfId="4" applyNumberFormat="1" applyFont="1" applyFill="1" applyBorder="1" applyAlignment="1" applyProtection="1">
      <alignment horizontal="right"/>
    </xf>
    <xf numFmtId="3" fontId="12"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vertical="top"/>
    </xf>
    <xf numFmtId="3" fontId="12" fillId="2" borderId="0" xfId="4" applyNumberFormat="1" applyFont="1" applyFill="1" applyBorder="1" applyAlignment="1" applyProtection="1">
      <alignment horizontal="right"/>
    </xf>
    <xf numFmtId="3" fontId="14" fillId="0" borderId="0" xfId="6" applyNumberFormat="1" applyFont="1" applyAlignment="1">
      <alignment horizontal="right" vertical="top"/>
    </xf>
    <xf numFmtId="3" fontId="12" fillId="0" borderId="0" xfId="6" applyNumberFormat="1" applyFont="1" applyAlignment="1">
      <alignment vertical="top"/>
    </xf>
    <xf numFmtId="0" fontId="12" fillId="0" borderId="0" xfId="6" applyFont="1" applyAlignment="1">
      <alignment horizontal="left" vertical="top" wrapText="1" indent="1"/>
    </xf>
    <xf numFmtId="3" fontId="12" fillId="0" borderId="0" xfId="6" applyNumberFormat="1" applyFont="1" applyFill="1" applyAlignment="1">
      <alignment vertical="top"/>
    </xf>
    <xf numFmtId="3" fontId="14" fillId="0" borderId="0" xfId="6" applyNumberFormat="1" applyFont="1" applyFill="1" applyAlignment="1">
      <alignment horizontal="right" vertical="top"/>
    </xf>
    <xf numFmtId="3" fontId="12" fillId="0" borderId="0" xfId="6" applyNumberFormat="1" applyFont="1" applyFill="1" applyAlignment="1">
      <alignment horizontal="right" vertical="top"/>
    </xf>
    <xf numFmtId="164" fontId="12" fillId="0" borderId="0" xfId="4" applyFont="1" applyFill="1" applyProtection="1"/>
    <xf numFmtId="1" fontId="12" fillId="0" borderId="0" xfId="4" applyNumberFormat="1" applyFont="1" applyFill="1" applyAlignment="1" applyProtection="1">
      <alignment vertical="top"/>
    </xf>
    <xf numFmtId="165" fontId="11" fillId="0" borderId="0" xfId="4" applyNumberFormat="1" applyFont="1" applyFill="1" applyProtection="1"/>
    <xf numFmtId="165" fontId="11" fillId="0" borderId="0" xfId="4" applyNumberFormat="1" applyFont="1" applyFill="1" applyBorder="1" applyAlignment="1" applyProtection="1">
      <alignment horizontal="right"/>
    </xf>
    <xf numFmtId="165" fontId="11" fillId="0" borderId="0" xfId="4" applyNumberFormat="1" applyFont="1" applyFill="1" applyAlignment="1" applyProtection="1">
      <alignment horizontal="right"/>
    </xf>
    <xf numFmtId="165" fontId="3" fillId="0" borderId="0" xfId="6" applyNumberFormat="1" applyFont="1" applyFill="1" applyBorder="1"/>
    <xf numFmtId="1" fontId="11" fillId="0" borderId="0" xfId="4" applyNumberFormat="1" applyFont="1" applyAlignment="1" applyProtection="1">
      <alignment horizontal="right"/>
    </xf>
    <xf numFmtId="164" fontId="11"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1" fillId="0" borderId="0" xfId="4" applyFont="1" applyAlignment="1" applyProtection="1">
      <alignment horizontal="right"/>
    </xf>
    <xf numFmtId="1" fontId="11" fillId="0" borderId="0" xfId="4" applyNumberFormat="1" applyFont="1" applyBorder="1" applyAlignment="1" applyProtection="1">
      <alignment horizontal="right"/>
    </xf>
    <xf numFmtId="1" fontId="11" fillId="2" borderId="0" xfId="4" applyNumberFormat="1" applyFont="1" applyFill="1" applyBorder="1" applyAlignment="1" applyProtection="1">
      <alignment wrapText="1"/>
    </xf>
    <xf numFmtId="164" fontId="8" fillId="0" borderId="0" xfId="2" applyNumberFormat="1" applyFont="1" applyFill="1" applyBorder="1" applyAlignment="1" applyProtection="1">
      <alignment horizontal="justify" vertical="justify" wrapText="1"/>
    </xf>
    <xf numFmtId="0" fontId="12" fillId="0" borderId="0" xfId="3" applyFont="1" applyBorder="1" applyAlignment="1">
      <alignment horizontal="left"/>
    </xf>
    <xf numFmtId="164" fontId="11" fillId="0" borderId="0" xfId="2" applyNumberFormat="1" applyFont="1" applyBorder="1" applyAlignment="1" applyProtection="1">
      <alignment horizontal="left"/>
    </xf>
    <xf numFmtId="164" fontId="11" fillId="0" borderId="0" xfId="2" applyNumberFormat="1" applyFont="1" applyBorder="1" applyAlignment="1" applyProtection="1">
      <alignment horizontal="right"/>
    </xf>
    <xf numFmtId="1" fontId="11" fillId="0" borderId="0" xfId="2" applyNumberFormat="1" applyFont="1" applyBorder="1" applyAlignment="1" applyProtection="1">
      <alignment horizontal="right"/>
    </xf>
    <xf numFmtId="164" fontId="11" fillId="0" borderId="0" xfId="2" applyNumberFormat="1" applyFont="1" applyProtection="1"/>
    <xf numFmtId="164" fontId="11" fillId="0" borderId="0" xfId="2" applyNumberFormat="1" applyFont="1" applyAlignment="1" applyProtection="1">
      <alignment vertical="center"/>
    </xf>
    <xf numFmtId="1" fontId="3" fillId="0" borderId="0" xfId="2" applyNumberFormat="1" applyFont="1" applyBorder="1" applyAlignment="1" applyProtection="1">
      <alignment horizontal="right"/>
    </xf>
    <xf numFmtId="49" fontId="12" fillId="0" borderId="0" xfId="2" applyNumberFormat="1" applyFont="1" applyBorder="1" applyProtection="1"/>
    <xf numFmtId="165" fontId="12" fillId="0" borderId="0" xfId="2" applyNumberFormat="1" applyFont="1" applyFill="1" applyBorder="1" applyProtection="1"/>
    <xf numFmtId="165" fontId="12" fillId="0" borderId="0" xfId="2" applyNumberFormat="1" applyFont="1" applyFill="1" applyBorder="1" applyAlignment="1" applyProtection="1">
      <alignment horizontal="right"/>
    </xf>
    <xf numFmtId="164" fontId="3" fillId="0" borderId="0" xfId="2" applyNumberFormat="1" applyFont="1" applyBorder="1" applyAlignment="1" applyProtection="1">
      <alignment horizontal="right"/>
    </xf>
    <xf numFmtId="164" fontId="11" fillId="0" borderId="0" xfId="2" applyNumberFormat="1" applyFont="1" applyBorder="1" applyProtection="1"/>
    <xf numFmtId="165" fontId="11" fillId="0" borderId="0" xfId="2" applyNumberFormat="1" applyFont="1" applyFill="1" applyBorder="1" applyAlignment="1" applyProtection="1"/>
    <xf numFmtId="164" fontId="3" fillId="0" borderId="0" xfId="2" applyNumberFormat="1" applyFont="1" applyBorder="1" applyProtection="1"/>
    <xf numFmtId="164" fontId="12" fillId="0" borderId="0" xfId="2" applyNumberFormat="1" applyFont="1" applyAlignment="1" applyProtection="1"/>
    <xf numFmtId="164" fontId="11" fillId="0" borderId="0" xfId="4" applyFont="1" applyBorder="1" applyProtection="1"/>
    <xf numFmtId="165" fontId="11" fillId="3" borderId="0" xfId="2" applyNumberFormat="1" applyFont="1" applyFill="1" applyBorder="1" applyAlignment="1" applyProtection="1"/>
    <xf numFmtId="0" fontId="14" fillId="0" borderId="0" xfId="6" applyFont="1" applyFill="1" applyAlignment="1">
      <alignment horizontal="left" vertical="top" indent="1"/>
    </xf>
    <xf numFmtId="164" fontId="3" fillId="0" borderId="0" xfId="4" applyFont="1" applyProtection="1"/>
    <xf numFmtId="164" fontId="8" fillId="0" borderId="0" xfId="2" applyNumberFormat="1" applyFont="1" applyAlignment="1" applyProtection="1">
      <alignment horizontal="justify" vertical="top" wrapText="1"/>
    </xf>
    <xf numFmtId="164" fontId="8" fillId="0" borderId="0" xfId="2" applyNumberFormat="1" applyFont="1" applyAlignment="1" applyProtection="1">
      <alignment horizontal="justify" vertical="top"/>
    </xf>
    <xf numFmtId="164" fontId="8" fillId="0" borderId="0" xfId="2" applyNumberFormat="1" applyFont="1" applyFill="1" applyBorder="1" applyAlignment="1" applyProtection="1">
      <alignment horizontal="justify" vertical="justify" wrapText="1"/>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1" fillId="0" borderId="0" xfId="3" applyFont="1" applyBorder="1"/>
    <xf numFmtId="0" fontId="11"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2" fillId="0" borderId="0" xfId="2" applyNumberFormat="1" applyFont="1" applyBorder="1" applyAlignment="1" applyProtection="1">
      <alignment horizontal="right"/>
    </xf>
    <xf numFmtId="164" fontId="5" fillId="0" borderId="0" xfId="2" applyNumberFormat="1" applyFont="1" applyFill="1" applyBorder="1" applyProtection="1"/>
    <xf numFmtId="1" fontId="7" fillId="0" borderId="0" xfId="2" applyNumberFormat="1" applyFont="1" applyFill="1" applyBorder="1" applyAlignment="1" applyProtection="1"/>
    <xf numFmtId="0" fontId="14" fillId="0" borderId="0" xfId="3" applyFont="1" applyBorder="1" applyAlignment="1"/>
    <xf numFmtId="164" fontId="16" fillId="4" borderId="0" xfId="2" applyNumberFormat="1" applyFont="1" applyFill="1" applyBorder="1" applyAlignment="1" applyProtection="1">
      <alignment horizontal="left" vertical="center"/>
    </xf>
    <xf numFmtId="164" fontId="11" fillId="0" borderId="3" xfId="2" applyNumberFormat="1" applyFont="1" applyBorder="1" applyProtection="1"/>
    <xf numFmtId="164" fontId="11" fillId="0" borderId="3" xfId="2" applyNumberFormat="1" applyFont="1" applyBorder="1" applyAlignment="1" applyProtection="1">
      <alignment horizontal="right"/>
    </xf>
    <xf numFmtId="1" fontId="11" fillId="0" borderId="3" xfId="2" applyNumberFormat="1" applyFont="1" applyBorder="1" applyAlignment="1" applyProtection="1">
      <alignment horizontal="right"/>
    </xf>
    <xf numFmtId="164" fontId="11" fillId="0" borderId="0" xfId="4" applyFont="1" applyBorder="1" applyAlignment="1" applyProtection="1">
      <alignment wrapText="1"/>
    </xf>
    <xf numFmtId="164" fontId="11" fillId="0" borderId="0" xfId="4" applyFont="1" applyBorder="1" applyAlignment="1" applyProtection="1">
      <alignment horizontal="right"/>
    </xf>
    <xf numFmtId="165" fontId="12" fillId="0" borderId="0" xfId="4" applyNumberFormat="1" applyFont="1" applyBorder="1" applyProtection="1"/>
    <xf numFmtId="165" fontId="12" fillId="0" borderId="0" xfId="4" applyNumberFormat="1" applyFont="1" applyBorder="1" applyAlignment="1" applyProtection="1">
      <alignment horizontal="right"/>
    </xf>
    <xf numFmtId="165" fontId="11" fillId="0" borderId="0" xfId="4" applyNumberFormat="1" applyFont="1" applyBorder="1" applyAlignment="1" applyProtection="1">
      <alignment horizontal="right"/>
    </xf>
    <xf numFmtId="164" fontId="11" fillId="2" borderId="0" xfId="4" applyFont="1" applyFill="1" applyBorder="1" applyProtection="1"/>
    <xf numFmtId="1" fontId="11" fillId="2" borderId="0" xfId="4" applyNumberFormat="1" applyFont="1" applyFill="1" applyBorder="1" applyAlignment="1" applyProtection="1">
      <alignment vertical="top" wrapText="1"/>
    </xf>
    <xf numFmtId="164" fontId="12" fillId="2" borderId="0" xfId="4" applyFont="1" applyFill="1" applyBorder="1" applyAlignment="1" applyProtection="1">
      <alignment horizontal="right" vertical="top"/>
    </xf>
    <xf numFmtId="0" fontId="14"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1" fillId="0" borderId="0" xfId="6" applyFont="1" applyBorder="1" applyAlignment="1">
      <alignment horizontal="left" vertical="top" wrapText="1" indent="1"/>
    </xf>
    <xf numFmtId="0" fontId="14" fillId="3" borderId="0" xfId="6" applyFont="1" applyFill="1" applyBorder="1" applyAlignment="1">
      <alignment horizontal="left" vertical="top" wrapText="1" indent="1"/>
    </xf>
    <xf numFmtId="3" fontId="12" fillId="0" borderId="0" xfId="4" applyNumberFormat="1" applyFont="1" applyFill="1" applyBorder="1" applyAlignment="1" applyProtection="1">
      <alignment vertical="top"/>
    </xf>
    <xf numFmtId="3" fontId="11"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1" fillId="0" borderId="0" xfId="6" applyNumberFormat="1" applyFont="1" applyBorder="1" applyAlignment="1">
      <alignment vertical="top"/>
    </xf>
    <xf numFmtId="3" fontId="11" fillId="0" borderId="0" xfId="6" applyNumberFormat="1" applyFont="1" applyBorder="1" applyAlignment="1">
      <alignment horizontal="right" vertical="top"/>
    </xf>
    <xf numFmtId="3" fontId="14" fillId="0" borderId="0" xfId="6" applyNumberFormat="1" applyFont="1" applyBorder="1" applyAlignment="1">
      <alignment horizontal="right" vertical="top"/>
    </xf>
    <xf numFmtId="3" fontId="12" fillId="0" borderId="0" xfId="6" applyNumberFormat="1" applyFont="1" applyBorder="1" applyAlignment="1">
      <alignment vertical="top"/>
    </xf>
    <xf numFmtId="0" fontId="14" fillId="0" borderId="0" xfId="6" applyFont="1" applyFill="1" applyBorder="1" applyAlignment="1">
      <alignment horizontal="left" vertical="top" indent="1"/>
    </xf>
    <xf numFmtId="0" fontId="12" fillId="0" borderId="0" xfId="6" applyFont="1" applyBorder="1" applyAlignment="1">
      <alignment horizontal="left" vertical="top" wrapText="1" indent="1"/>
    </xf>
    <xf numFmtId="3" fontId="12" fillId="0" borderId="0" xfId="6" applyNumberFormat="1" applyFont="1" applyFill="1" applyBorder="1" applyAlignment="1">
      <alignment vertical="top"/>
    </xf>
    <xf numFmtId="3" fontId="14" fillId="0" borderId="0" xfId="6" applyNumberFormat="1" applyFont="1" applyFill="1" applyBorder="1" applyAlignment="1">
      <alignment horizontal="right" vertical="top"/>
    </xf>
    <xf numFmtId="3" fontId="12" fillId="0" borderId="0" xfId="6" applyNumberFormat="1" applyFont="1" applyFill="1" applyBorder="1" applyAlignment="1">
      <alignment horizontal="right" vertical="top"/>
    </xf>
    <xf numFmtId="165" fontId="11" fillId="0" borderId="0" xfId="4" applyNumberFormat="1" applyFont="1" applyFill="1" applyBorder="1" applyProtection="1"/>
    <xf numFmtId="164" fontId="11" fillId="0" borderId="1" xfId="4" applyFont="1" applyBorder="1" applyAlignment="1" applyProtection="1">
      <alignment wrapText="1"/>
    </xf>
    <xf numFmtId="167" fontId="14" fillId="0" borderId="0" xfId="5" applyFont="1" applyFill="1" applyBorder="1" applyAlignment="1" applyProtection="1">
      <alignment horizontal="left"/>
    </xf>
    <xf numFmtId="1" fontId="11" fillId="4" borderId="0" xfId="4" applyNumberFormat="1" applyFont="1" applyFill="1" applyBorder="1" applyAlignment="1" applyProtection="1">
      <alignment horizontal="right"/>
    </xf>
    <xf numFmtId="164" fontId="16" fillId="4" borderId="0" xfId="4" applyFont="1" applyFill="1" applyBorder="1" applyAlignment="1" applyProtection="1">
      <alignment wrapText="1"/>
    </xf>
    <xf numFmtId="164" fontId="16" fillId="4" borderId="0" xfId="4" applyFont="1" applyFill="1" applyBorder="1" applyAlignment="1" applyProtection="1">
      <alignment horizontal="left" wrapText="1"/>
    </xf>
    <xf numFmtId="1" fontId="16" fillId="4" borderId="0" xfId="4" applyNumberFormat="1" applyFont="1" applyFill="1" applyBorder="1" applyAlignment="1" applyProtection="1">
      <alignment horizontal="right"/>
    </xf>
    <xf numFmtId="1" fontId="16" fillId="4" borderId="0" xfId="4" applyNumberFormat="1" applyFont="1" applyFill="1" applyBorder="1" applyAlignment="1" applyProtection="1">
      <alignment horizontal="right" wrapText="1"/>
    </xf>
    <xf numFmtId="1" fontId="16" fillId="4" borderId="0" xfId="4" applyNumberFormat="1" applyFont="1" applyFill="1" applyBorder="1" applyAlignment="1" applyProtection="1">
      <alignment horizontal="center"/>
    </xf>
    <xf numFmtId="1" fontId="16" fillId="4" borderId="0" xfId="4" applyNumberFormat="1" applyFont="1" applyFill="1" applyBorder="1" applyAlignment="1" applyProtection="1">
      <alignment horizontal="left" wrapText="1"/>
    </xf>
    <xf numFmtId="0" fontId="11" fillId="0" borderId="1" xfId="6" applyFont="1" applyBorder="1" applyAlignment="1">
      <alignment horizontal="left" vertical="top" wrapText="1" indent="1"/>
    </xf>
    <xf numFmtId="3" fontId="11" fillId="0" borderId="1" xfId="4" applyNumberFormat="1" applyFont="1" applyFill="1" applyBorder="1" applyAlignment="1" applyProtection="1">
      <alignment vertical="top"/>
    </xf>
    <xf numFmtId="3" fontId="11" fillId="0" borderId="1" xfId="6" applyNumberFormat="1" applyFont="1" applyBorder="1" applyAlignment="1">
      <alignment vertical="top"/>
    </xf>
    <xf numFmtId="3" fontId="3" fillId="0" borderId="1" xfId="6" applyNumberFormat="1" applyFont="1" applyBorder="1" applyAlignment="1">
      <alignment horizontal="right" vertical="top"/>
    </xf>
    <xf numFmtId="3" fontId="11" fillId="2" borderId="1" xfId="4" applyNumberFormat="1" applyFont="1" applyFill="1" applyBorder="1" applyAlignment="1" applyProtection="1">
      <alignment horizontal="right" vertical="top"/>
    </xf>
    <xf numFmtId="3" fontId="11" fillId="0" borderId="1" xfId="6" applyNumberFormat="1" applyFont="1" applyBorder="1" applyAlignment="1">
      <alignment horizontal="right" vertical="top"/>
    </xf>
    <xf numFmtId="164" fontId="11" fillId="2" borderId="1" xfId="4" applyFont="1" applyFill="1" applyBorder="1" applyAlignment="1" applyProtection="1">
      <alignment wrapText="1"/>
    </xf>
    <xf numFmtId="164" fontId="11" fillId="2" borderId="1" xfId="4" applyFont="1" applyFill="1" applyBorder="1" applyAlignment="1" applyProtection="1">
      <alignment horizontal="right"/>
    </xf>
    <xf numFmtId="1" fontId="11" fillId="2" borderId="1" xfId="4" applyNumberFormat="1" applyFont="1" applyFill="1" applyBorder="1" applyAlignment="1" applyProtection="1">
      <alignment horizontal="right"/>
    </xf>
    <xf numFmtId="164" fontId="11" fillId="4" borderId="0" xfId="4" applyFont="1" applyFill="1" applyBorder="1" applyAlignment="1" applyProtection="1">
      <alignment wrapText="1"/>
    </xf>
    <xf numFmtId="164" fontId="11" fillId="4" borderId="0" xfId="4" applyFont="1" applyFill="1" applyBorder="1" applyProtection="1"/>
    <xf numFmtId="164" fontId="11" fillId="4" borderId="0" xfId="4" applyFont="1" applyFill="1" applyBorder="1" applyAlignment="1" applyProtection="1">
      <alignment horizontal="right"/>
    </xf>
    <xf numFmtId="164" fontId="16" fillId="4" borderId="0" xfId="4" applyFont="1" applyFill="1" applyBorder="1" applyProtection="1"/>
    <xf numFmtId="164" fontId="16" fillId="4" borderId="0" xfId="4" applyFont="1" applyFill="1" applyBorder="1" applyAlignment="1" applyProtection="1">
      <alignment horizontal="right"/>
    </xf>
    <xf numFmtId="1" fontId="16" fillId="4" borderId="0" xfId="4" applyNumberFormat="1" applyFont="1" applyFill="1" applyBorder="1" applyAlignment="1" applyProtection="1">
      <alignment wrapText="1"/>
    </xf>
    <xf numFmtId="164" fontId="11" fillId="0" borderId="3" xfId="4" applyFont="1" applyBorder="1" applyAlignment="1" applyProtection="1">
      <alignment wrapText="1"/>
    </xf>
    <xf numFmtId="164" fontId="11" fillId="0" borderId="3" xfId="4" applyFont="1" applyBorder="1" applyProtection="1"/>
    <xf numFmtId="164" fontId="11" fillId="0" borderId="3" xfId="4" applyFont="1" applyBorder="1" applyAlignment="1" applyProtection="1">
      <alignment horizontal="right"/>
    </xf>
    <xf numFmtId="1" fontId="11" fillId="0" borderId="3" xfId="4" applyNumberFormat="1" applyFont="1" applyBorder="1" applyAlignment="1" applyProtection="1">
      <alignment horizontal="right"/>
    </xf>
    <xf numFmtId="164" fontId="11" fillId="0" borderId="0" xfId="2" applyNumberFormat="1" applyFont="1" applyFill="1" applyBorder="1" applyProtection="1"/>
    <xf numFmtId="3" fontId="16" fillId="4" borderId="0" xfId="4" applyNumberFormat="1" applyFont="1" applyFill="1" applyBorder="1" applyAlignment="1" applyProtection="1">
      <alignment horizontal="right" vertical="top"/>
    </xf>
    <xf numFmtId="3" fontId="12" fillId="0"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2" fillId="0" borderId="0" xfId="6" applyNumberFormat="1" applyFont="1" applyBorder="1" applyAlignment="1">
      <alignment horizontal="right" vertical="top"/>
    </xf>
    <xf numFmtId="164" fontId="11" fillId="0" borderId="0" xfId="4" applyFont="1" applyProtection="1"/>
    <xf numFmtId="0" fontId="3" fillId="0" borderId="0" xfId="0" applyFont="1"/>
    <xf numFmtId="164" fontId="11" fillId="0" borderId="0" xfId="4" applyFont="1" applyProtection="1"/>
    <xf numFmtId="167" fontId="14" fillId="0" borderId="1" xfId="5" applyFont="1" applyFill="1" applyBorder="1" applyAlignment="1" applyProtection="1"/>
    <xf numFmtId="0" fontId="18" fillId="0" borderId="0" xfId="3" applyFont="1" applyBorder="1" applyAlignment="1">
      <alignment horizontal="left"/>
    </xf>
    <xf numFmtId="0" fontId="3" fillId="0" borderId="0" xfId="9" applyFont="1"/>
    <xf numFmtId="0" fontId="14" fillId="0" borderId="0" xfId="9" applyFont="1"/>
    <xf numFmtId="165" fontId="3" fillId="0" borderId="0" xfId="9" applyNumberFormat="1" applyFont="1" applyFill="1" applyBorder="1" applyAlignment="1">
      <alignment horizontal="right"/>
    </xf>
    <xf numFmtId="164" fontId="11" fillId="3" borderId="0" xfId="4" applyFont="1" applyFill="1" applyBorder="1" applyAlignment="1" applyProtection="1">
      <alignment wrapText="1"/>
    </xf>
    <xf numFmtId="164" fontId="11" fillId="3" borderId="0" xfId="4" applyFont="1" applyFill="1" applyBorder="1" applyAlignment="1" applyProtection="1">
      <alignment horizontal="right"/>
    </xf>
    <xf numFmtId="3" fontId="11" fillId="0" borderId="1" xfId="4" applyNumberFormat="1" applyFont="1" applyBorder="1" applyProtection="1"/>
    <xf numFmtId="3" fontId="11" fillId="0" borderId="1" xfId="4" applyNumberFormat="1" applyFont="1" applyBorder="1" applyAlignment="1" applyProtection="1">
      <alignment horizontal="right"/>
    </xf>
    <xf numFmtId="0" fontId="3" fillId="0" borderId="0" xfId="6" applyFont="1" applyFill="1" applyBorder="1" applyAlignment="1">
      <alignment horizontal="left" vertical="top" wrapText="1"/>
    </xf>
    <xf numFmtId="0" fontId="15" fillId="0" borderId="0" xfId="6" applyFont="1" applyFill="1" applyBorder="1" applyAlignment="1">
      <alignment horizontal="left" vertical="top" wrapText="1"/>
    </xf>
    <xf numFmtId="164" fontId="8" fillId="0" borderId="3" xfId="2" applyNumberFormat="1" applyFont="1" applyBorder="1" applyAlignment="1" applyProtection="1">
      <alignment vertical="top" wrapText="1"/>
    </xf>
    <xf numFmtId="164" fontId="8" fillId="0" borderId="3" xfId="2" applyNumberFormat="1" applyFont="1" applyBorder="1" applyAlignment="1" applyProtection="1">
      <alignment vertical="top"/>
    </xf>
    <xf numFmtId="0" fontId="20" fillId="0" borderId="0" xfId="0" applyFont="1" applyFill="1" applyAlignment="1">
      <alignment horizontal="left"/>
    </xf>
    <xf numFmtId="164" fontId="5" fillId="0" borderId="0" xfId="2" applyNumberFormat="1" applyFont="1" applyFill="1" applyProtection="1"/>
    <xf numFmtId="164" fontId="21" fillId="0" borderId="0" xfId="2" applyNumberFormat="1" applyFont="1" applyFill="1" applyProtection="1"/>
    <xf numFmtId="164" fontId="21" fillId="0" borderId="0" xfId="2" applyNumberFormat="1" applyFont="1" applyFill="1" applyAlignment="1" applyProtection="1">
      <alignment wrapText="1"/>
    </xf>
    <xf numFmtId="164" fontId="8" fillId="0" borderId="0" xfId="2" applyNumberFormat="1" applyFont="1" applyBorder="1" applyAlignment="1" applyProtection="1">
      <alignment vertical="top"/>
    </xf>
    <xf numFmtId="0" fontId="22" fillId="4" borderId="0" xfId="0" applyFont="1" applyFill="1" applyAlignment="1">
      <alignment horizontal="right" vertical="center" wrapText="1"/>
    </xf>
    <xf numFmtId="1" fontId="5" fillId="0" borderId="0" xfId="2" applyNumberFormat="1" applyFont="1" applyFill="1" applyBorder="1" applyAlignment="1" applyProtection="1"/>
    <xf numFmtId="49" fontId="5" fillId="0" borderId="0" xfId="2" applyNumberFormat="1" applyFont="1" applyFill="1" applyBorder="1" applyAlignment="1" applyProtection="1"/>
    <xf numFmtId="164" fontId="5" fillId="0" borderId="1" xfId="2" applyNumberFormat="1" applyFont="1" applyBorder="1" applyAlignment="1" applyProtection="1">
      <alignment horizontal="right"/>
    </xf>
    <xf numFmtId="169" fontId="16" fillId="0" borderId="0" xfId="2" applyNumberFormat="1" applyFont="1" applyProtection="1"/>
    <xf numFmtId="164" fontId="21" fillId="0" borderId="0" xfId="2" applyNumberFormat="1" applyFont="1" applyProtection="1"/>
    <xf numFmtId="164" fontId="17" fillId="0" borderId="0" xfId="4" applyFont="1" applyProtection="1"/>
    <xf numFmtId="0" fontId="17" fillId="0" borderId="0" xfId="0" applyFont="1"/>
    <xf numFmtId="0" fontId="23" fillId="0" borderId="0" xfId="0" applyFont="1"/>
    <xf numFmtId="0" fontId="3" fillId="3" borderId="0" xfId="1" applyFont="1" applyFill="1"/>
    <xf numFmtId="164" fontId="3" fillId="0" borderId="0" xfId="4" applyFont="1" applyAlignment="1" applyProtection="1">
      <alignment vertical="center"/>
    </xf>
    <xf numFmtId="164" fontId="14" fillId="0" borderId="0" xfId="4" applyFont="1" applyProtection="1"/>
    <xf numFmtId="164" fontId="16" fillId="0" borderId="0" xfId="4" applyFont="1" applyProtection="1"/>
    <xf numFmtId="169" fontId="17" fillId="0" borderId="0" xfId="4" applyNumberFormat="1" applyFont="1" applyProtection="1"/>
    <xf numFmtId="164" fontId="17" fillId="0" borderId="0" xfId="4" applyNumberFormat="1" applyFont="1" applyProtection="1"/>
    <xf numFmtId="164" fontId="17" fillId="0" borderId="0" xfId="4" applyFont="1" applyAlignment="1" applyProtection="1">
      <alignment vertical="center"/>
    </xf>
    <xf numFmtId="0" fontId="17" fillId="0" borderId="0" xfId="6" applyFont="1"/>
    <xf numFmtId="164" fontId="11" fillId="0" borderId="0" xfId="4" applyFont="1" applyAlignment="1" applyProtection="1">
      <alignment vertical="top"/>
    </xf>
    <xf numFmtId="1" fontId="11" fillId="3" borderId="0" xfId="4" applyNumberFormat="1" applyFont="1" applyFill="1" applyBorder="1" applyAlignment="1" applyProtection="1">
      <alignment horizontal="right" wrapText="1"/>
    </xf>
    <xf numFmtId="0" fontId="18" fillId="0" borderId="0" xfId="3" applyFont="1" applyBorder="1" applyAlignment="1">
      <alignment horizontal="right"/>
    </xf>
    <xf numFmtId="1" fontId="11" fillId="3" borderId="0" xfId="4" applyNumberFormat="1" applyFont="1" applyFill="1" applyBorder="1" applyAlignment="1" applyProtection="1">
      <alignment horizontal="right" vertical="top" wrapText="1"/>
    </xf>
    <xf numFmtId="49" fontId="11" fillId="3" borderId="0" xfId="4" applyNumberFormat="1" applyFont="1" applyFill="1" applyBorder="1" applyAlignment="1" applyProtection="1">
      <alignment horizontal="right"/>
    </xf>
    <xf numFmtId="49" fontId="16" fillId="4" borderId="0" xfId="4" applyNumberFormat="1" applyFont="1" applyFill="1" applyBorder="1" applyAlignment="1" applyProtection="1">
      <alignment horizontal="right"/>
    </xf>
    <xf numFmtId="49" fontId="6" fillId="0" borderId="0" xfId="5" applyNumberFormat="1" applyFont="1" applyFill="1" applyBorder="1" applyAlignment="1" applyProtection="1">
      <alignment horizontal="right"/>
    </xf>
    <xf numFmtId="49" fontId="11" fillId="0" borderId="0" xfId="4" applyNumberFormat="1" applyFont="1" applyBorder="1" applyAlignment="1" applyProtection="1">
      <alignment horizontal="right"/>
    </xf>
    <xf numFmtId="49" fontId="18" fillId="0" borderId="0" xfId="3" applyNumberFormat="1" applyFont="1" applyBorder="1" applyAlignment="1">
      <alignment horizontal="right"/>
    </xf>
    <xf numFmtId="49" fontId="12" fillId="0" borderId="0" xfId="4" applyNumberFormat="1" applyFont="1" applyBorder="1" applyAlignment="1" applyProtection="1">
      <alignment horizontal="right"/>
    </xf>
    <xf numFmtId="49" fontId="11" fillId="0" borderId="0" xfId="4" applyNumberFormat="1" applyFont="1" applyBorder="1" applyAlignment="1" applyProtection="1">
      <alignment horizontal="right" wrapText="1"/>
    </xf>
    <xf numFmtId="49" fontId="11" fillId="0" borderId="1" xfId="4" applyNumberFormat="1" applyFont="1" applyBorder="1" applyAlignment="1" applyProtection="1">
      <alignment horizontal="right"/>
    </xf>
    <xf numFmtId="49" fontId="11" fillId="0" borderId="0" xfId="4" applyNumberFormat="1" applyFont="1" applyFill="1" applyAlignment="1" applyProtection="1">
      <alignment horizontal="right"/>
    </xf>
    <xf numFmtId="49" fontId="11" fillId="0" borderId="0" xfId="4" applyNumberFormat="1" applyFont="1" applyAlignment="1" applyProtection="1">
      <alignment horizontal="right"/>
    </xf>
    <xf numFmtId="0" fontId="20" fillId="0" borderId="0" xfId="0" applyFont="1" applyFill="1" applyBorder="1" applyAlignment="1">
      <alignment horizontal="right"/>
    </xf>
    <xf numFmtId="164" fontId="3" fillId="3" borderId="0" xfId="4" applyFont="1" applyFill="1" applyAlignment="1" applyProtection="1">
      <alignment wrapText="1"/>
    </xf>
    <xf numFmtId="164" fontId="3" fillId="3" borderId="0" xfId="4" applyFont="1" applyFill="1" applyProtection="1"/>
    <xf numFmtId="164" fontId="3" fillId="3" borderId="0" xfId="4" applyFont="1" applyFill="1" applyAlignment="1" applyProtection="1">
      <alignment vertical="center"/>
    </xf>
    <xf numFmtId="164" fontId="14" fillId="3" borderId="0" xfId="4" applyFont="1" applyFill="1" applyProtection="1"/>
    <xf numFmtId="164" fontId="3" fillId="3" borderId="0" xfId="4" applyFont="1" applyFill="1" applyAlignment="1" applyProtection="1">
      <alignment vertical="top"/>
    </xf>
    <xf numFmtId="0" fontId="3" fillId="3" borderId="0" xfId="9" applyFont="1" applyFill="1"/>
    <xf numFmtId="0" fontId="14" fillId="3" borderId="0" xfId="9" applyFont="1" applyFill="1"/>
    <xf numFmtId="164" fontId="16" fillId="4" borderId="0" xfId="2" applyNumberFormat="1" applyFont="1" applyFill="1" applyBorder="1" applyProtection="1"/>
    <xf numFmtId="0" fontId="14" fillId="3" borderId="0" xfId="3" applyFont="1" applyFill="1" applyBorder="1" applyAlignment="1"/>
    <xf numFmtId="164" fontId="24" fillId="3" borderId="0" xfId="2" applyNumberFormat="1" applyFont="1" applyFill="1" applyProtection="1"/>
    <xf numFmtId="164" fontId="17" fillId="3" borderId="0" xfId="4" applyFont="1" applyFill="1" applyProtection="1"/>
    <xf numFmtId="164" fontId="17" fillId="3" borderId="0" xfId="2" applyNumberFormat="1" applyFont="1" applyFill="1" applyProtection="1"/>
    <xf numFmtId="0" fontId="17" fillId="3" borderId="0" xfId="1" applyFont="1" applyFill="1"/>
    <xf numFmtId="3" fontId="17" fillId="3" borderId="0" xfId="2" quotePrefix="1" applyNumberFormat="1" applyFont="1" applyFill="1" applyAlignment="1" applyProtection="1">
      <alignment horizontal="right"/>
    </xf>
    <xf numFmtId="165" fontId="21" fillId="3" borderId="0" xfId="2" applyNumberFormat="1" applyFont="1" applyFill="1" applyBorder="1" applyAlignment="1" applyProtection="1">
      <alignment horizontal="right"/>
    </xf>
    <xf numFmtId="164" fontId="17" fillId="3" borderId="0" xfId="4" applyFont="1" applyFill="1" applyBorder="1" applyAlignment="1" applyProtection="1">
      <alignment horizontal="left" wrapText="1"/>
    </xf>
    <xf numFmtId="0" fontId="17" fillId="3" borderId="0" xfId="9" applyFont="1" applyFill="1" applyBorder="1" applyAlignment="1">
      <alignment horizontal="left" vertical="top" wrapText="1"/>
    </xf>
    <xf numFmtId="3" fontId="17" fillId="0" borderId="0" xfId="6" applyNumberFormat="1" applyFont="1" applyBorder="1" applyAlignment="1">
      <alignment horizontal="right" vertical="center"/>
    </xf>
    <xf numFmtId="3" fontId="17" fillId="3" borderId="0" xfId="6" applyNumberFormat="1" applyFont="1" applyFill="1" applyBorder="1" applyAlignment="1">
      <alignment horizontal="right" vertical="center"/>
    </xf>
    <xf numFmtId="3" fontId="17" fillId="3" borderId="0" xfId="6" applyNumberFormat="1" applyFont="1" applyFill="1" applyBorder="1" applyAlignment="1">
      <alignment vertical="center"/>
    </xf>
    <xf numFmtId="1" fontId="17" fillId="3" borderId="0" xfId="9" applyNumberFormat="1" applyFont="1" applyFill="1" applyAlignment="1">
      <alignment horizontal="right" vertical="center"/>
    </xf>
    <xf numFmtId="3" fontId="17" fillId="0" borderId="0" xfId="6" applyNumberFormat="1" applyFont="1" applyBorder="1" applyAlignment="1">
      <alignment vertical="center"/>
    </xf>
    <xf numFmtId="164" fontId="17" fillId="3" borderId="0" xfId="2" applyNumberFormat="1" applyFont="1" applyFill="1" applyBorder="1" applyAlignment="1" applyProtection="1">
      <alignment vertical="center" wrapText="1"/>
    </xf>
    <xf numFmtId="166" fontId="10" fillId="3" borderId="0" xfId="2" applyNumberFormat="1" applyFont="1" applyFill="1" applyBorder="1" applyAlignment="1" applyProtection="1">
      <alignment horizontal="right"/>
    </xf>
    <xf numFmtId="1" fontId="10" fillId="3" borderId="0" xfId="2" applyNumberFormat="1" applyFont="1" applyFill="1" applyBorder="1" applyAlignment="1" applyProtection="1">
      <alignment horizontal="right"/>
    </xf>
    <xf numFmtId="0" fontId="3" fillId="3" borderId="0" xfId="1" applyFont="1" applyFill="1" applyBorder="1"/>
    <xf numFmtId="164" fontId="3" fillId="3" borderId="0" xfId="4" applyFont="1" applyFill="1" applyAlignment="1" applyProtection="1">
      <alignment horizontal="right"/>
    </xf>
    <xf numFmtId="164" fontId="3" fillId="3" borderId="0" xfId="4" applyFont="1" applyFill="1" applyAlignment="1" applyProtection="1">
      <alignment horizontal="right" vertical="center"/>
    </xf>
    <xf numFmtId="164" fontId="14" fillId="3" borderId="0" xfId="4" applyFont="1" applyFill="1" applyAlignment="1" applyProtection="1">
      <alignment horizontal="right"/>
    </xf>
    <xf numFmtId="164" fontId="3" fillId="3" borderId="0" xfId="4" applyFont="1" applyFill="1" applyAlignment="1" applyProtection="1">
      <alignment horizontal="right" vertical="top"/>
    </xf>
    <xf numFmtId="0" fontId="3" fillId="3" borderId="0" xfId="9" applyFont="1" applyFill="1" applyAlignment="1">
      <alignment horizontal="right"/>
    </xf>
    <xf numFmtId="0" fontId="14" fillId="3" borderId="0" xfId="9" applyFont="1" applyFill="1" applyAlignment="1">
      <alignment horizontal="right"/>
    </xf>
    <xf numFmtId="164" fontId="14" fillId="3" borderId="0" xfId="4" applyFont="1" applyFill="1" applyAlignment="1" applyProtection="1">
      <alignment horizontal="right" vertical="center"/>
    </xf>
    <xf numFmtId="164" fontId="14" fillId="3" borderId="0" xfId="4" applyFont="1" applyFill="1" applyAlignment="1" applyProtection="1">
      <alignment horizontal="right" vertical="top"/>
    </xf>
    <xf numFmtId="0" fontId="17" fillId="0" borderId="0" xfId="1" applyFont="1"/>
    <xf numFmtId="164" fontId="24" fillId="0" borderId="0" xfId="2" applyNumberFormat="1" applyFont="1" applyProtection="1"/>
    <xf numFmtId="164" fontId="17" fillId="0" borderId="0" xfId="2" applyNumberFormat="1" applyFont="1" applyProtection="1"/>
    <xf numFmtId="164" fontId="17" fillId="0" borderId="0" xfId="2" applyNumberFormat="1" applyFont="1" applyAlignment="1" applyProtection="1">
      <alignment vertical="center"/>
    </xf>
    <xf numFmtId="164" fontId="17" fillId="0" borderId="0" xfId="2" applyNumberFormat="1" applyFont="1" applyBorder="1" applyAlignment="1" applyProtection="1">
      <alignment horizontal="right"/>
    </xf>
    <xf numFmtId="164" fontId="16" fillId="0" borderId="0" xfId="2" applyNumberFormat="1" applyFont="1" applyAlignment="1" applyProtection="1"/>
    <xf numFmtId="164" fontId="17" fillId="3" borderId="0" xfId="4" applyFont="1" applyFill="1" applyAlignment="1" applyProtection="1">
      <alignment horizontal="right"/>
    </xf>
    <xf numFmtId="164" fontId="17" fillId="3" borderId="0" xfId="4" applyFont="1" applyFill="1" applyAlignment="1" applyProtection="1">
      <alignment wrapText="1"/>
    </xf>
    <xf numFmtId="164" fontId="16" fillId="3" borderId="0" xfId="4" applyFont="1" applyFill="1" applyAlignment="1" applyProtection="1">
      <alignment horizontal="right"/>
    </xf>
    <xf numFmtId="1" fontId="17" fillId="3" borderId="0" xfId="4" applyNumberFormat="1" applyFont="1" applyFill="1" applyBorder="1" applyAlignment="1" applyProtection="1">
      <alignment wrapText="1"/>
    </xf>
    <xf numFmtId="0" fontId="16" fillId="3" borderId="0" xfId="9" applyFont="1" applyFill="1" applyAlignment="1">
      <alignment horizontal="left" vertical="top" wrapText="1"/>
    </xf>
    <xf numFmtId="1" fontId="16" fillId="3" borderId="0" xfId="4" applyNumberFormat="1" applyFont="1" applyFill="1" applyAlignment="1" applyProtection="1">
      <alignment horizontal="right" vertical="top"/>
    </xf>
    <xf numFmtId="1" fontId="16" fillId="3" borderId="0" xfId="9" applyNumberFormat="1" applyFont="1" applyFill="1" applyAlignment="1">
      <alignment horizontal="right" vertical="top"/>
    </xf>
    <xf numFmtId="169" fontId="16" fillId="3" borderId="0" xfId="4" applyNumberFormat="1" applyFont="1" applyFill="1" applyAlignment="1" applyProtection="1">
      <alignment horizontal="right"/>
    </xf>
    <xf numFmtId="169" fontId="17" fillId="3" borderId="0" xfId="4" applyNumberFormat="1" applyFont="1" applyFill="1" applyAlignment="1" applyProtection="1">
      <alignment horizontal="right"/>
    </xf>
    <xf numFmtId="3" fontId="3" fillId="0" borderId="0" xfId="9" applyNumberFormat="1" applyFont="1" applyBorder="1" applyAlignment="1">
      <alignment horizontal="right" vertical="center"/>
    </xf>
    <xf numFmtId="3" fontId="3" fillId="0" borderId="0" xfId="9" applyNumberFormat="1" applyFont="1" applyBorder="1" applyAlignment="1">
      <alignment vertical="center"/>
    </xf>
    <xf numFmtId="165" fontId="16" fillId="0" borderId="1" xfId="2" applyNumberFormat="1" applyFont="1" applyFill="1" applyBorder="1" applyAlignment="1" applyProtection="1">
      <alignment horizontal="right"/>
    </xf>
    <xf numFmtId="49" fontId="12" fillId="0" borderId="1" xfId="2" applyNumberFormat="1" applyFont="1" applyBorder="1" applyProtection="1"/>
    <xf numFmtId="165" fontId="12" fillId="0" borderId="1" xfId="2" applyNumberFormat="1" applyFont="1" applyBorder="1" applyAlignment="1" applyProtection="1">
      <alignment horizontal="right"/>
    </xf>
    <xf numFmtId="165" fontId="12" fillId="0" borderId="1" xfId="2" applyNumberFormat="1" applyFont="1" applyFill="1" applyBorder="1" applyProtection="1"/>
    <xf numFmtId="165" fontId="12" fillId="0" borderId="1" xfId="2" applyNumberFormat="1" applyFont="1" applyFill="1" applyBorder="1" applyAlignment="1" applyProtection="1">
      <alignment horizontal="right"/>
    </xf>
    <xf numFmtId="164" fontId="3" fillId="3" borderId="0" xfId="4" applyFont="1" applyFill="1" applyBorder="1" applyProtection="1"/>
    <xf numFmtId="0" fontId="17" fillId="0" borderId="0" xfId="6" applyFont="1" applyBorder="1"/>
    <xf numFmtId="164" fontId="17" fillId="0" borderId="0" xfId="4" applyFont="1" applyBorder="1" applyProtection="1"/>
    <xf numFmtId="169" fontId="16" fillId="0" borderId="0" xfId="2" applyNumberFormat="1" applyFont="1" applyBorder="1" applyProtection="1"/>
    <xf numFmtId="0" fontId="20" fillId="0" borderId="0" xfId="0" applyFont="1" applyFill="1" applyBorder="1" applyAlignment="1">
      <alignment horizontal="left"/>
    </xf>
    <xf numFmtId="164" fontId="24" fillId="0" borderId="0" xfId="2" applyNumberFormat="1" applyFont="1" applyFill="1" applyProtection="1"/>
    <xf numFmtId="0" fontId="25" fillId="0" borderId="0" xfId="0" applyFont="1" applyFill="1" applyAlignment="1">
      <alignment horizontal="left"/>
    </xf>
    <xf numFmtId="164" fontId="17" fillId="0" borderId="0" xfId="2" applyNumberFormat="1" applyFont="1" applyBorder="1" applyProtection="1"/>
    <xf numFmtId="1" fontId="24" fillId="0" borderId="0" xfId="2" applyNumberFormat="1" applyFont="1" applyAlignment="1" applyProtection="1">
      <alignment horizontal="right"/>
    </xf>
    <xf numFmtId="1" fontId="16" fillId="4" borderId="0" xfId="2" applyNumberFormat="1" applyFont="1" applyFill="1" applyBorder="1" applyAlignment="1" applyProtection="1">
      <alignment horizontal="right" vertical="center"/>
    </xf>
    <xf numFmtId="164"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right"/>
    </xf>
    <xf numFmtId="165" fontId="21" fillId="4" borderId="0" xfId="2" applyNumberFormat="1" applyFont="1" applyFill="1" applyBorder="1" applyAlignment="1" applyProtection="1"/>
    <xf numFmtId="165" fontId="5" fillId="0" borderId="0" xfId="2" applyNumberFormat="1" applyFont="1" applyFill="1" applyBorder="1" applyAlignment="1" applyProtection="1"/>
    <xf numFmtId="3" fontId="21" fillId="4" borderId="0" xfId="2" applyNumberFormat="1" applyFont="1" applyFill="1" applyBorder="1" applyAlignment="1" applyProtection="1"/>
    <xf numFmtId="3" fontId="5" fillId="0" borderId="0" xfId="2" applyNumberFormat="1" applyFont="1" applyFill="1" applyBorder="1" applyAlignment="1" applyProtection="1"/>
    <xf numFmtId="3" fontId="5" fillId="0" borderId="0" xfId="2" applyNumberFormat="1" applyFont="1" applyFill="1" applyBorder="1" applyAlignment="1" applyProtection="1">
      <alignment horizontal="right"/>
    </xf>
    <xf numFmtId="0" fontId="27" fillId="3" borderId="0" xfId="1" applyFont="1" applyFill="1"/>
    <xf numFmtId="0" fontId="27" fillId="0" borderId="0" xfId="1" applyFont="1"/>
    <xf numFmtId="164" fontId="28" fillId="3" borderId="0" xfId="2" applyNumberFormat="1" applyFont="1" applyFill="1" applyProtection="1"/>
    <xf numFmtId="164" fontId="28" fillId="0" borderId="0" xfId="2" applyNumberFormat="1" applyFont="1" applyProtection="1"/>
    <xf numFmtId="164" fontId="27" fillId="3" borderId="0" xfId="2" applyNumberFormat="1" applyFont="1" applyFill="1" applyProtection="1"/>
    <xf numFmtId="164" fontId="27" fillId="0" borderId="0" xfId="2" applyNumberFormat="1" applyFont="1" applyProtection="1"/>
    <xf numFmtId="164" fontId="27" fillId="3" borderId="0" xfId="2" applyNumberFormat="1" applyFont="1" applyFill="1" applyAlignment="1" applyProtection="1">
      <alignment vertical="center"/>
    </xf>
    <xf numFmtId="164" fontId="27" fillId="0" borderId="0" xfId="2" applyNumberFormat="1" applyFont="1" applyAlignment="1" applyProtection="1">
      <alignment vertical="center"/>
    </xf>
    <xf numFmtId="164" fontId="29" fillId="3" borderId="0" xfId="2" applyNumberFormat="1" applyFont="1" applyFill="1" applyAlignment="1" applyProtection="1"/>
    <xf numFmtId="164" fontId="29" fillId="0" borderId="0" xfId="2" applyNumberFormat="1" applyFont="1" applyAlignment="1" applyProtection="1"/>
    <xf numFmtId="164" fontId="28" fillId="3" borderId="0" xfId="2" applyNumberFormat="1" applyFont="1" applyFill="1" applyAlignment="1" applyProtection="1">
      <alignment vertical="center" wrapText="1"/>
    </xf>
    <xf numFmtId="164" fontId="12" fillId="3" borderId="0" xfId="4" applyFont="1" applyFill="1" applyProtection="1"/>
    <xf numFmtId="164" fontId="11" fillId="3" borderId="0" xfId="4" applyFont="1" applyFill="1" applyProtection="1"/>
    <xf numFmtId="3" fontId="5" fillId="0" borderId="0" xfId="9" applyNumberFormat="1" applyFont="1" applyBorder="1" applyAlignment="1"/>
    <xf numFmtId="164" fontId="21" fillId="4" borderId="0" xfId="4" applyFont="1" applyFill="1" applyAlignment="1" applyProtection="1">
      <alignment wrapText="1"/>
    </xf>
    <xf numFmtId="165" fontId="21" fillId="4" borderId="0" xfId="2" applyNumberFormat="1" applyFont="1" applyFill="1" applyBorder="1" applyAlignment="1" applyProtection="1">
      <alignment horizontal="right"/>
    </xf>
    <xf numFmtId="165" fontId="21" fillId="4" borderId="0" xfId="2" applyNumberFormat="1" applyFont="1" applyFill="1" applyBorder="1" applyAlignment="1" applyProtection="1">
      <alignment horizontal="right" wrapText="1"/>
    </xf>
    <xf numFmtId="164" fontId="21" fillId="3" borderId="0" xfId="4" applyFont="1" applyFill="1" applyAlignment="1" applyProtection="1">
      <alignment wrapText="1"/>
    </xf>
    <xf numFmtId="165" fontId="21" fillId="3" borderId="0" xfId="2" applyNumberFormat="1" applyFont="1" applyFill="1" applyBorder="1" applyAlignment="1" applyProtection="1">
      <alignment horizontal="right" wrapText="1"/>
    </xf>
    <xf numFmtId="0" fontId="8" fillId="0" borderId="0" xfId="9" applyFont="1" applyFill="1" applyAlignment="1">
      <alignment horizontal="left" vertical="top" wrapText="1" indent="1"/>
    </xf>
    <xf numFmtId="3" fontId="5" fillId="0" borderId="0" xfId="4" applyNumberFormat="1" applyFont="1" applyFill="1" applyAlignment="1" applyProtection="1">
      <alignment horizontal="right" vertical="top"/>
    </xf>
    <xf numFmtId="3" fontId="5" fillId="0" borderId="0" xfId="9" applyNumberFormat="1" applyFont="1" applyAlignment="1">
      <alignment horizontal="right" vertical="top" wrapText="1"/>
    </xf>
    <xf numFmtId="3" fontId="8" fillId="0" borderId="0" xfId="9" applyNumberFormat="1" applyFont="1" applyAlignment="1">
      <alignment horizontal="right" vertical="top"/>
    </xf>
    <xf numFmtId="0" fontId="5" fillId="0" borderId="0" xfId="9" applyFont="1" applyAlignment="1">
      <alignment horizontal="left" vertical="top" wrapText="1" indent="1"/>
    </xf>
    <xf numFmtId="3" fontId="8" fillId="0" borderId="0" xfId="9" applyNumberFormat="1" applyFont="1" applyAlignment="1">
      <alignment horizontal="right" vertical="top" wrapText="1"/>
    </xf>
    <xf numFmtId="0" fontId="5" fillId="0" borderId="0" xfId="9" applyFont="1" applyFill="1" applyAlignment="1">
      <alignment horizontal="left" vertical="top" wrapText="1" indent="1"/>
    </xf>
    <xf numFmtId="3" fontId="5" fillId="0" borderId="0" xfId="9" applyNumberFormat="1" applyFont="1" applyAlignment="1">
      <alignment vertical="top" wrapText="1"/>
    </xf>
    <xf numFmtId="3" fontId="5" fillId="0" borderId="0" xfId="9" applyNumberFormat="1" applyFont="1" applyAlignment="1">
      <alignment vertical="top"/>
    </xf>
    <xf numFmtId="164" fontId="5" fillId="0" borderId="3" xfId="4" applyFont="1" applyBorder="1" applyAlignment="1" applyProtection="1">
      <alignment wrapText="1"/>
    </xf>
    <xf numFmtId="49" fontId="5" fillId="0" borderId="3" xfId="4" applyNumberFormat="1" applyFont="1" applyBorder="1" applyAlignment="1" applyProtection="1">
      <alignment horizontal="right"/>
    </xf>
    <xf numFmtId="164" fontId="5" fillId="0" borderId="3" xfId="4" applyFont="1" applyBorder="1" applyProtection="1"/>
    <xf numFmtId="164" fontId="5" fillId="0" borderId="3" xfId="4" applyFont="1" applyBorder="1" applyAlignment="1" applyProtection="1">
      <alignment horizontal="right"/>
    </xf>
    <xf numFmtId="164" fontId="5" fillId="2" borderId="0" xfId="4" applyFont="1" applyFill="1" applyBorder="1" applyAlignment="1" applyProtection="1">
      <alignment wrapText="1"/>
    </xf>
    <xf numFmtId="49" fontId="5" fillId="2" borderId="0" xfId="4" applyNumberFormat="1" applyFont="1" applyFill="1" applyBorder="1" applyAlignment="1" applyProtection="1">
      <alignment horizontal="right"/>
    </xf>
    <xf numFmtId="164" fontId="5" fillId="2" borderId="0" xfId="4" applyFont="1" applyFill="1" applyBorder="1" applyAlignment="1" applyProtection="1">
      <alignment horizontal="right"/>
    </xf>
    <xf numFmtId="164" fontId="5" fillId="0" borderId="0" xfId="4" applyFont="1" applyBorder="1" applyAlignment="1" applyProtection="1">
      <alignment wrapText="1"/>
    </xf>
    <xf numFmtId="49" fontId="7" fillId="0" borderId="0" xfId="4" applyNumberFormat="1" applyFont="1" applyBorder="1" applyAlignment="1" applyProtection="1">
      <alignment horizontal="right"/>
    </xf>
    <xf numFmtId="165" fontId="7" fillId="0" borderId="0" xfId="4" applyNumberFormat="1" applyFont="1" applyBorder="1" applyProtection="1"/>
    <xf numFmtId="165" fontId="7" fillId="0" borderId="0" xfId="4" applyNumberFormat="1" applyFont="1" applyBorder="1" applyAlignment="1" applyProtection="1">
      <alignment horizontal="right"/>
    </xf>
    <xf numFmtId="165" fontId="5" fillId="0" borderId="0" xfId="4" applyNumberFormat="1" applyFont="1" applyBorder="1" applyAlignment="1" applyProtection="1">
      <alignment horizontal="right"/>
    </xf>
    <xf numFmtId="164" fontId="5" fillId="0" borderId="0" xfId="4" applyFont="1" applyBorder="1" applyAlignment="1" applyProtection="1">
      <alignment horizontal="left" wrapText="1"/>
    </xf>
    <xf numFmtId="49" fontId="5" fillId="0" borderId="0" xfId="4" applyNumberFormat="1" applyFont="1" applyBorder="1" applyAlignment="1" applyProtection="1">
      <alignment horizontal="right" wrapText="1"/>
    </xf>
    <xf numFmtId="164" fontId="5" fillId="0" borderId="0" xfId="4" applyFont="1" applyBorder="1" applyAlignment="1" applyProtection="1">
      <alignment horizontal="right" wrapText="1"/>
    </xf>
    <xf numFmtId="164" fontId="21" fillId="4" borderId="0" xfId="4" applyFont="1" applyFill="1" applyBorder="1" applyAlignment="1" applyProtection="1">
      <alignment wrapText="1"/>
    </xf>
    <xf numFmtId="49" fontId="21" fillId="4" borderId="0" xfId="4" applyNumberFormat="1" applyFont="1" applyFill="1" applyBorder="1" applyAlignment="1" applyProtection="1">
      <alignment horizontal="right"/>
    </xf>
    <xf numFmtId="1" fontId="21" fillId="4" borderId="0" xfId="4" applyNumberFormat="1" applyFont="1" applyFill="1" applyBorder="1" applyAlignment="1" applyProtection="1">
      <alignment horizontal="right" wrapText="1"/>
    </xf>
    <xf numFmtId="164" fontId="21" fillId="4" borderId="0" xfId="4" applyFont="1" applyFill="1" applyBorder="1" applyAlignment="1" applyProtection="1">
      <alignment horizontal="right"/>
    </xf>
    <xf numFmtId="1" fontId="5" fillId="2" borderId="0" xfId="4" applyNumberFormat="1" applyFont="1" applyFill="1" applyBorder="1" applyAlignment="1" applyProtection="1">
      <alignment horizontal="right" wrapText="1"/>
    </xf>
    <xf numFmtId="0" fontId="8" fillId="0" borderId="0" xfId="9" applyFont="1" applyFill="1" applyBorder="1" applyAlignment="1">
      <alignment horizontal="left" vertical="top" wrapText="1" indent="1"/>
    </xf>
    <xf numFmtId="3" fontId="5" fillId="0" borderId="0" xfId="4" applyNumberFormat="1" applyFont="1" applyFill="1" applyBorder="1" applyAlignment="1" applyProtection="1">
      <alignment horizontal="right" vertical="top"/>
    </xf>
    <xf numFmtId="3" fontId="5" fillId="0" borderId="0" xfId="9" applyNumberFormat="1" applyFont="1" applyBorder="1" applyAlignment="1">
      <alignment vertical="top" wrapText="1"/>
    </xf>
    <xf numFmtId="3" fontId="5" fillId="0" borderId="0" xfId="9" applyNumberFormat="1" applyFont="1" applyBorder="1" applyAlignment="1">
      <alignment vertical="top"/>
    </xf>
    <xf numFmtId="3" fontId="5" fillId="0" borderId="0" xfId="9" applyNumberFormat="1" applyFont="1" applyBorder="1" applyAlignment="1">
      <alignment horizontal="right" vertical="top"/>
    </xf>
    <xf numFmtId="0" fontId="5" fillId="0" borderId="0" xfId="9" applyFont="1" applyBorder="1" applyAlignment="1">
      <alignment horizontal="left" vertical="top" wrapText="1" indent="1"/>
    </xf>
    <xf numFmtId="3" fontId="8" fillId="0" borderId="0" xfId="9" applyNumberFormat="1" applyFont="1" applyBorder="1" applyAlignment="1">
      <alignment horizontal="right" vertical="top" wrapText="1"/>
    </xf>
    <xf numFmtId="3" fontId="5" fillId="0" borderId="0" xfId="4" applyNumberFormat="1" applyFont="1" applyFill="1" applyAlignment="1" applyProtection="1">
      <alignment horizontal="right"/>
    </xf>
    <xf numFmtId="3" fontId="8" fillId="0" borderId="0" xfId="9" applyNumberFormat="1" applyFont="1" applyAlignment="1">
      <alignment horizontal="right" wrapText="1"/>
    </xf>
    <xf numFmtId="3" fontId="8" fillId="0" borderId="0" xfId="9" applyNumberFormat="1" applyFont="1" applyAlignment="1">
      <alignment horizontal="right"/>
    </xf>
    <xf numFmtId="3" fontId="5" fillId="0" borderId="0" xfId="4" applyNumberFormat="1" applyFont="1" applyFill="1" applyBorder="1" applyAlignment="1" applyProtection="1">
      <alignment horizontal="right"/>
    </xf>
    <xf numFmtId="0" fontId="22" fillId="4" borderId="0" xfId="0" applyFont="1" applyFill="1" applyAlignment="1">
      <alignment horizontal="right" wrapText="1"/>
    </xf>
    <xf numFmtId="164" fontId="21" fillId="4" borderId="0" xfId="2" applyNumberFormat="1" applyFont="1" applyFill="1" applyAlignment="1" applyProtection="1">
      <alignment horizontal="left"/>
    </xf>
    <xf numFmtId="3" fontId="21" fillId="4" borderId="0" xfId="2" applyNumberFormat="1" applyFont="1" applyFill="1" applyAlignment="1" applyProtection="1">
      <alignment horizontal="right" wrapText="1"/>
    </xf>
    <xf numFmtId="3" fontId="21" fillId="4" borderId="0" xfId="0" applyNumberFormat="1" applyFont="1" applyFill="1" applyAlignment="1">
      <alignment horizontal="right" wrapText="1"/>
    </xf>
    <xf numFmtId="164" fontId="8" fillId="0" borderId="0" xfId="2" applyNumberFormat="1" applyFont="1" applyBorder="1" applyAlignment="1" applyProtection="1">
      <alignment vertical="top" wrapText="1"/>
    </xf>
    <xf numFmtId="49" fontId="5" fillId="0" borderId="0" xfId="2" applyNumberFormat="1" applyFont="1" applyBorder="1" applyAlignment="1" applyProtection="1">
      <alignment horizontal="left"/>
    </xf>
    <xf numFmtId="3" fontId="5" fillId="0" borderId="0" xfId="2" applyNumberFormat="1" applyFont="1" applyBorder="1" applyAlignment="1" applyProtection="1">
      <alignment horizontal="right" wrapText="1"/>
    </xf>
    <xf numFmtId="3" fontId="5" fillId="0" borderId="0" xfId="4" applyNumberFormat="1" applyFont="1" applyBorder="1" applyAlignment="1" applyProtection="1">
      <alignment horizontal="right" wrapText="1"/>
    </xf>
    <xf numFmtId="3" fontId="8" fillId="0" borderId="0" xfId="4" applyNumberFormat="1" applyFont="1" applyBorder="1" applyAlignment="1" applyProtection="1">
      <alignment horizontal="right" wrapText="1"/>
    </xf>
    <xf numFmtId="3" fontId="8" fillId="0" borderId="0" xfId="2" applyNumberFormat="1" applyFont="1" applyBorder="1" applyAlignment="1" applyProtection="1">
      <alignment horizontal="right" wrapText="1"/>
    </xf>
    <xf numFmtId="165" fontId="3" fillId="0" borderId="0" xfId="4" applyNumberFormat="1" applyFont="1" applyBorder="1" applyAlignment="1" applyProtection="1">
      <alignment horizontal="right"/>
    </xf>
    <xf numFmtId="164" fontId="3" fillId="2" borderId="0" xfId="4" applyFont="1" applyFill="1" applyBorder="1" applyAlignment="1" applyProtection="1">
      <alignment horizontal="right"/>
    </xf>
    <xf numFmtId="168" fontId="14" fillId="0" borderId="0" xfId="4" applyNumberFormat="1" applyFont="1" applyBorder="1" applyAlignment="1" applyProtection="1">
      <alignment horizontal="right"/>
    </xf>
    <xf numFmtId="164" fontId="3" fillId="2" borderId="1" xfId="4" applyFont="1" applyFill="1" applyBorder="1" applyAlignment="1" applyProtection="1">
      <alignment horizontal="right"/>
    </xf>
    <xf numFmtId="165" fontId="11" fillId="0" borderId="0" xfId="4" applyNumberFormat="1" applyFont="1" applyFill="1" applyAlignment="1" applyProtection="1"/>
    <xf numFmtId="165" fontId="3" fillId="0" borderId="0" xfId="6" applyNumberFormat="1" applyFont="1" applyFill="1" applyBorder="1" applyAlignment="1"/>
    <xf numFmtId="164" fontId="17" fillId="0" borderId="0" xfId="4" applyFont="1" applyAlignment="1" applyProtection="1"/>
    <xf numFmtId="0" fontId="23" fillId="0" borderId="0" xfId="0" applyFont="1" applyAlignment="1"/>
    <xf numFmtId="164" fontId="11" fillId="0" borderId="0" xfId="4" applyFont="1" applyAlignment="1" applyProtection="1"/>
    <xf numFmtId="167" fontId="14" fillId="0" borderId="0" xfId="5" applyFont="1" applyFill="1" applyBorder="1" applyAlignment="1" applyProtection="1">
      <alignment horizontal="right"/>
    </xf>
    <xf numFmtId="3" fontId="17" fillId="0" borderId="0" xfId="9" applyNumberFormat="1" applyFont="1" applyBorder="1" applyAlignment="1">
      <alignment vertical="center"/>
    </xf>
    <xf numFmtId="164" fontId="21" fillId="4" borderId="0" xfId="2" applyNumberFormat="1" applyFont="1" applyFill="1" applyAlignment="1" applyProtection="1">
      <alignment horizontal="right" wrapText="1"/>
    </xf>
    <xf numFmtId="0" fontId="0" fillId="0" borderId="0" xfId="0" applyBorder="1" applyAlignment="1"/>
    <xf numFmtId="164" fontId="17" fillId="3" borderId="0" xfId="2" applyNumberFormat="1" applyFont="1" applyFill="1" applyAlignment="1" applyProtection="1">
      <alignment vertical="center"/>
    </xf>
    <xf numFmtId="1" fontId="16" fillId="3" borderId="0" xfId="2" applyNumberFormat="1" applyFont="1" applyFill="1" applyAlignment="1" applyProtection="1">
      <alignment horizontal="right"/>
    </xf>
    <xf numFmtId="1" fontId="16" fillId="3" borderId="0" xfId="2" applyNumberFormat="1" applyFont="1" applyFill="1" applyBorder="1" applyAlignment="1" applyProtection="1">
      <alignment horizontal="right"/>
    </xf>
    <xf numFmtId="3" fontId="16" fillId="3" borderId="0" xfId="2" quotePrefix="1" applyNumberFormat="1" applyFont="1" applyFill="1" applyAlignment="1" applyProtection="1">
      <alignment horizontal="right"/>
    </xf>
    <xf numFmtId="164" fontId="16" fillId="3" borderId="0" xfId="2" applyNumberFormat="1" applyFont="1" applyFill="1" applyAlignment="1" applyProtection="1"/>
    <xf numFmtId="3" fontId="16" fillId="3" borderId="0" xfId="2" applyNumberFormat="1" applyFont="1" applyFill="1" applyAlignment="1" applyProtection="1">
      <alignment horizontal="right"/>
    </xf>
    <xf numFmtId="164" fontId="16" fillId="3" borderId="0" xfId="2" applyNumberFormat="1" applyFont="1" applyFill="1" applyProtection="1"/>
    <xf numFmtId="3" fontId="17" fillId="3" borderId="0" xfId="2" applyNumberFormat="1" applyFont="1" applyFill="1" applyAlignment="1" applyProtection="1">
      <alignment horizontal="right"/>
    </xf>
    <xf numFmtId="164" fontId="24" fillId="3" borderId="0" xfId="2" applyNumberFormat="1" applyFont="1" applyFill="1" applyBorder="1" applyAlignment="1" applyProtection="1">
      <alignment horizontal="center" vertical="top" wrapText="1"/>
    </xf>
    <xf numFmtId="165" fontId="24" fillId="3" borderId="0" xfId="2" applyNumberFormat="1" applyFont="1" applyFill="1" applyBorder="1" applyAlignment="1" applyProtection="1"/>
    <xf numFmtId="1" fontId="24" fillId="3" borderId="0" xfId="2" applyNumberFormat="1" applyFont="1" applyFill="1" applyBorder="1" applyAlignment="1" applyProtection="1">
      <alignment vertical="center" wrapText="1"/>
    </xf>
    <xf numFmtId="164" fontId="24" fillId="3" borderId="0" xfId="2" applyNumberFormat="1" applyFont="1" applyFill="1" applyBorder="1" applyAlignment="1" applyProtection="1">
      <alignment horizontal="center" vertical="center" wrapText="1"/>
    </xf>
    <xf numFmtId="1" fontId="24" fillId="3" borderId="0" xfId="2" applyNumberFormat="1" applyFont="1" applyFill="1" applyBorder="1" applyAlignment="1" applyProtection="1">
      <alignment horizontal="center" vertical="center" wrapText="1"/>
    </xf>
    <xf numFmtId="164" fontId="24" fillId="3" borderId="0" xfId="2" applyNumberFormat="1" applyFont="1" applyFill="1" applyAlignment="1" applyProtection="1">
      <alignment horizontal="right" vertical="center" wrapText="1"/>
    </xf>
    <xf numFmtId="164" fontId="24" fillId="3" borderId="0" xfId="2" applyNumberFormat="1" applyFont="1" applyFill="1" applyAlignment="1" applyProtection="1">
      <alignment vertical="center" wrapText="1"/>
    </xf>
    <xf numFmtId="1" fontId="24" fillId="3" borderId="0" xfId="2" applyNumberFormat="1" applyFont="1" applyFill="1" applyBorder="1" applyAlignment="1" applyProtection="1">
      <alignment horizontal="right" vertical="center" wrapText="1"/>
    </xf>
    <xf numFmtId="169" fontId="24" fillId="3" borderId="0" xfId="2" applyNumberFormat="1" applyFont="1" applyFill="1" applyProtection="1"/>
    <xf numFmtId="166" fontId="24" fillId="3" borderId="0" xfId="2" applyNumberFormat="1" applyFont="1" applyFill="1" applyProtection="1"/>
    <xf numFmtId="166" fontId="17" fillId="3" borderId="0" xfId="2" applyNumberFormat="1" applyFont="1" applyFill="1" applyProtection="1"/>
    <xf numFmtId="164" fontId="24" fillId="3" borderId="0" xfId="2" applyNumberFormat="1" applyFont="1" applyFill="1" applyBorder="1" applyProtection="1"/>
    <xf numFmtId="165" fontId="5" fillId="0" borderId="0" xfId="2" applyNumberFormat="1" applyFont="1" applyFill="1" applyBorder="1" applyAlignment="1" applyProtection="1">
      <alignment horizontal="right"/>
    </xf>
    <xf numFmtId="164" fontId="17" fillId="0" borderId="0" xfId="4" applyFont="1" applyBorder="1" applyAlignment="1" applyProtection="1">
      <alignment vertical="center"/>
    </xf>
    <xf numFmtId="0" fontId="0" fillId="3" borderId="0" xfId="0" applyFill="1" applyBorder="1"/>
    <xf numFmtId="164" fontId="11" fillId="3" borderId="0" xfId="2" applyNumberFormat="1" applyFont="1" applyFill="1" applyBorder="1" applyProtection="1"/>
    <xf numFmtId="1" fontId="11" fillId="3" borderId="0" xfId="2" applyNumberFormat="1" applyFont="1" applyFill="1" applyBorder="1" applyAlignment="1" applyProtection="1">
      <alignment horizontal="right"/>
    </xf>
    <xf numFmtId="164" fontId="11" fillId="3" borderId="0" xfId="2" applyNumberFormat="1" applyFont="1" applyFill="1" applyBorder="1" applyAlignment="1" applyProtection="1">
      <alignment horizontal="left"/>
    </xf>
    <xf numFmtId="49" fontId="12" fillId="3" borderId="1" xfId="2" applyNumberFormat="1" applyFont="1" applyFill="1" applyBorder="1" applyProtection="1"/>
    <xf numFmtId="165" fontId="12" fillId="3" borderId="1" xfId="2" applyNumberFormat="1" applyFont="1" applyFill="1" applyBorder="1" applyAlignment="1" applyProtection="1">
      <alignment horizontal="right"/>
    </xf>
    <xf numFmtId="165" fontId="12" fillId="3" borderId="1" xfId="2" applyNumberFormat="1" applyFont="1" applyFill="1" applyBorder="1" applyProtection="1"/>
    <xf numFmtId="165" fontId="16" fillId="4" borderId="0" xfId="2" applyNumberFormat="1" applyFont="1" applyFill="1" applyBorder="1" applyAlignment="1" applyProtection="1">
      <alignment horizontal="right"/>
    </xf>
    <xf numFmtId="3" fontId="5" fillId="3" borderId="0" xfId="2" applyNumberFormat="1" applyFont="1" applyFill="1" applyBorder="1" applyAlignment="1" applyProtection="1">
      <alignment horizontal="right"/>
    </xf>
    <xf numFmtId="164" fontId="5" fillId="3" borderId="0" xfId="2" applyNumberFormat="1" applyFont="1" applyFill="1" applyProtection="1"/>
    <xf numFmtId="164" fontId="11" fillId="3" borderId="0" xfId="2" applyNumberFormat="1" applyFont="1" applyFill="1" applyProtection="1"/>
    <xf numFmtId="0" fontId="3" fillId="3" borderId="0" xfId="9" applyFont="1" applyFill="1" applyBorder="1" applyAlignment="1">
      <alignment horizontal="left" vertical="top" wrapText="1"/>
    </xf>
    <xf numFmtId="0" fontId="15" fillId="3" borderId="0" xfId="9" applyFont="1" applyFill="1" applyBorder="1" applyAlignment="1">
      <alignment horizontal="left" vertical="top" wrapText="1"/>
    </xf>
    <xf numFmtId="0" fontId="0" fillId="3" borderId="0" xfId="0" applyFill="1"/>
    <xf numFmtId="3" fontId="5" fillId="3" borderId="0" xfId="2" applyNumberFormat="1" applyFont="1" applyFill="1" applyBorder="1" applyAlignment="1" applyProtection="1">
      <alignment horizontal="right" vertical="top"/>
    </xf>
    <xf numFmtId="164" fontId="16" fillId="4" borderId="0" xfId="2" applyNumberFormat="1" applyFont="1" applyFill="1" applyBorder="1" applyAlignment="1" applyProtection="1">
      <alignment horizontal="left" vertical="center" wrapText="1"/>
    </xf>
    <xf numFmtId="49" fontId="21" fillId="4" borderId="0" xfId="2" applyNumberFormat="1" applyFont="1" applyFill="1" applyBorder="1" applyAlignment="1" applyProtection="1"/>
    <xf numFmtId="164" fontId="17" fillId="3" borderId="1" xfId="2" applyNumberFormat="1" applyFont="1" applyFill="1" applyBorder="1" applyProtection="1"/>
    <xf numFmtId="164" fontId="5" fillId="3" borderId="1" xfId="2" applyNumberFormat="1" applyFont="1" applyFill="1" applyBorder="1" applyProtection="1"/>
    <xf numFmtId="0" fontId="14" fillId="0" borderId="0" xfId="3" applyFont="1" applyBorder="1" applyAlignment="1">
      <alignment horizontal="left"/>
    </xf>
    <xf numFmtId="0" fontId="14" fillId="0" borderId="1" xfId="1" applyFont="1" applyBorder="1" applyAlignment="1">
      <alignment horizontal="right"/>
    </xf>
    <xf numFmtId="164" fontId="14" fillId="0" borderId="0" xfId="4" applyFont="1" applyBorder="1" applyAlignment="1" applyProtection="1">
      <alignment horizontal="left" wrapText="1"/>
    </xf>
    <xf numFmtId="164" fontId="27" fillId="0" borderId="0" xfId="4" applyFont="1" applyProtection="1"/>
    <xf numFmtId="0" fontId="8" fillId="3" borderId="0" xfId="0" applyFont="1" applyFill="1"/>
    <xf numFmtId="0" fontId="23" fillId="3" borderId="0" xfId="0" applyFont="1" applyFill="1" applyBorder="1"/>
    <xf numFmtId="0" fontId="32" fillId="3" borderId="0" xfId="7" applyFont="1" applyFill="1" applyBorder="1" applyAlignment="1">
      <alignment vertical="top"/>
    </xf>
    <xf numFmtId="1" fontId="24" fillId="3" borderId="0" xfId="2" applyNumberFormat="1" applyFont="1" applyFill="1" applyBorder="1" applyAlignment="1" applyProtection="1">
      <alignment horizontal="center" vertical="top" wrapText="1"/>
    </xf>
    <xf numFmtId="164" fontId="24" fillId="3" borderId="0" xfId="2" applyNumberFormat="1" applyFont="1" applyFill="1" applyAlignment="1" applyProtection="1">
      <alignment horizontal="center" vertical="center"/>
    </xf>
    <xf numFmtId="164" fontId="21" fillId="3" borderId="0" xfId="2" applyNumberFormat="1" applyFont="1" applyFill="1" applyBorder="1" applyProtection="1"/>
    <xf numFmtId="165" fontId="17" fillId="3" borderId="0" xfId="2" applyNumberFormat="1" applyFont="1" applyFill="1" applyBorder="1" applyAlignment="1" applyProtection="1"/>
    <xf numFmtId="165" fontId="17" fillId="3" borderId="0" xfId="2" applyNumberFormat="1" applyFont="1" applyFill="1" applyBorder="1" applyAlignment="1" applyProtection="1">
      <alignment horizontal="right"/>
    </xf>
    <xf numFmtId="1" fontId="24" fillId="3" borderId="0" xfId="2" applyNumberFormat="1" applyFont="1" applyFill="1" applyBorder="1" applyAlignment="1" applyProtection="1">
      <alignment horizontal="right"/>
    </xf>
    <xf numFmtId="164" fontId="17" fillId="3" borderId="0" xfId="2" applyNumberFormat="1" applyFont="1" applyFill="1" applyAlignment="1" applyProtection="1">
      <alignment wrapText="1"/>
    </xf>
    <xf numFmtId="164" fontId="17" fillId="3" borderId="0" xfId="2" applyNumberFormat="1" applyFont="1" applyFill="1" applyAlignment="1" applyProtection="1">
      <alignment horizontal="right"/>
    </xf>
    <xf numFmtId="3" fontId="17" fillId="3" borderId="0" xfId="2" applyNumberFormat="1" applyFont="1" applyFill="1" applyProtection="1"/>
    <xf numFmtId="169" fontId="17" fillId="0" borderId="0" xfId="4" applyNumberFormat="1" applyFont="1" applyAlignment="1" applyProtection="1">
      <alignment horizontal="left"/>
    </xf>
    <xf numFmtId="1" fontId="17" fillId="0" borderId="0" xfId="4" applyNumberFormat="1" applyFont="1" applyAlignment="1" applyProtection="1">
      <alignment horizontal="left"/>
    </xf>
    <xf numFmtId="3" fontId="17" fillId="0" borderId="0" xfId="9" applyNumberFormat="1" applyFont="1" applyBorder="1" applyAlignment="1">
      <alignment horizontal="right" vertical="center"/>
    </xf>
    <xf numFmtId="3" fontId="17" fillId="0" borderId="0" xfId="4" applyNumberFormat="1" applyFont="1" applyAlignment="1" applyProtection="1">
      <alignment horizontal="left"/>
    </xf>
    <xf numFmtId="0" fontId="23" fillId="3" borderId="0" xfId="0" applyFont="1" applyFill="1"/>
    <xf numFmtId="0" fontId="23" fillId="3" borderId="0" xfId="0" applyFont="1" applyFill="1" applyAlignment="1">
      <alignment vertical="center" wrapText="1"/>
    </xf>
    <xf numFmtId="164" fontId="21" fillId="3" borderId="0" xfId="2" applyNumberFormat="1" applyFont="1" applyFill="1" applyAlignment="1" applyProtection="1">
      <alignment horizontal="right" vertical="top" wrapText="1"/>
    </xf>
    <xf numFmtId="0" fontId="22" fillId="3" borderId="0" xfId="0" applyFont="1" applyFill="1" applyAlignment="1">
      <alignment horizontal="right" vertical="top" wrapText="1"/>
    </xf>
    <xf numFmtId="0" fontId="23" fillId="3" borderId="0" xfId="0" applyFont="1" applyFill="1" applyAlignment="1">
      <alignment wrapText="1"/>
    </xf>
    <xf numFmtId="164" fontId="17" fillId="3" borderId="0" xfId="2" applyNumberFormat="1" applyFont="1" applyFill="1" applyBorder="1" applyProtection="1"/>
    <xf numFmtId="0" fontId="25" fillId="3" borderId="0" xfId="0" applyFont="1" applyFill="1" applyAlignment="1">
      <alignment horizontal="right"/>
    </xf>
    <xf numFmtId="164" fontId="17" fillId="3" borderId="0" xfId="2" applyNumberFormat="1" applyFont="1" applyFill="1" applyBorder="1" applyAlignment="1" applyProtection="1">
      <alignment horizontal="left"/>
    </xf>
    <xf numFmtId="0" fontId="20" fillId="0" borderId="0" xfId="0" applyFont="1" applyFill="1" applyAlignment="1">
      <alignment horizontal="right"/>
    </xf>
    <xf numFmtId="0" fontId="14" fillId="0" borderId="1" xfId="1" applyFont="1" applyBorder="1" applyAlignment="1">
      <alignment horizontal="right"/>
    </xf>
    <xf numFmtId="1"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center" wrapText="1"/>
    </xf>
    <xf numFmtId="164" fontId="16" fillId="4" borderId="0" xfId="2" applyNumberFormat="1" applyFont="1" applyFill="1" applyBorder="1" applyAlignment="1" applyProtection="1">
      <alignment horizontal="right" wrapText="1"/>
    </xf>
    <xf numFmtId="1" fontId="16" fillId="4" borderId="0" xfId="2" applyNumberFormat="1" applyFont="1" applyFill="1" applyBorder="1" applyAlignment="1" applyProtection="1">
      <alignment horizontal="right" wrapText="1"/>
    </xf>
    <xf numFmtId="164" fontId="11" fillId="0" borderId="0" xfId="2" applyNumberFormat="1" applyFont="1" applyBorder="1" applyAlignment="1" applyProtection="1">
      <alignment horizontal="left" vertical="top" wrapText="1"/>
    </xf>
    <xf numFmtId="1" fontId="16" fillId="4" borderId="2" xfId="2" applyNumberFormat="1" applyFont="1" applyFill="1" applyBorder="1" applyAlignment="1" applyProtection="1">
      <alignment horizontal="center"/>
    </xf>
    <xf numFmtId="0" fontId="16" fillId="4" borderId="2" xfId="3" applyFont="1" applyFill="1" applyBorder="1" applyAlignment="1"/>
    <xf numFmtId="0" fontId="16" fillId="4" borderId="2" xfId="3" applyFont="1" applyFill="1" applyBorder="1" applyAlignment="1">
      <alignment horizontal="center"/>
    </xf>
    <xf numFmtId="164" fontId="16" fillId="4" borderId="0" xfId="2" applyNumberFormat="1" applyFont="1" applyFill="1" applyBorder="1" applyAlignment="1" applyProtection="1">
      <alignment horizontal="center" wrapText="1"/>
    </xf>
    <xf numFmtId="164" fontId="11" fillId="0" borderId="0" xfId="2" applyNumberFormat="1" applyFont="1" applyBorder="1" applyAlignment="1" applyProtection="1">
      <alignment horizontal="left" wrapText="1"/>
    </xf>
    <xf numFmtId="164" fontId="16" fillId="4" borderId="0" xfId="2" applyNumberFormat="1" applyFont="1" applyFill="1" applyBorder="1" applyAlignment="1" applyProtection="1">
      <alignment horizontal="left" vertical="center" wrapText="1"/>
    </xf>
    <xf numFmtId="0" fontId="14" fillId="0" borderId="0" xfId="3" applyFont="1" applyBorder="1" applyAlignment="1">
      <alignment horizontal="left" wrapText="1"/>
    </xf>
    <xf numFmtId="167" fontId="14" fillId="0" borderId="5" xfId="5" applyFont="1" applyFill="1" applyBorder="1" applyAlignment="1" applyProtection="1">
      <alignment horizontal="right"/>
    </xf>
    <xf numFmtId="0" fontId="14" fillId="0" borderId="0" xfId="3" applyFont="1" applyBorder="1" applyAlignment="1">
      <alignment horizontal="left"/>
    </xf>
    <xf numFmtId="164" fontId="14" fillId="0" borderId="0" xfId="4" applyFont="1" applyBorder="1" applyAlignment="1" applyProtection="1">
      <alignment horizontal="left" wrapText="1"/>
    </xf>
    <xf numFmtId="0" fontId="0" fillId="0" borderId="1" xfId="0" applyBorder="1" applyAlignment="1">
      <alignment horizontal="right"/>
    </xf>
    <xf numFmtId="167" fontId="14" fillId="0" borderId="1" xfId="5" applyFont="1" applyFill="1" applyBorder="1" applyAlignment="1" applyProtection="1">
      <alignment horizontal="right"/>
    </xf>
    <xf numFmtId="167" fontId="14" fillId="0" borderId="4" xfId="5" applyFont="1" applyFill="1" applyBorder="1" applyAlignment="1" applyProtection="1">
      <alignment horizontal="right"/>
    </xf>
    <xf numFmtId="0" fontId="0" fillId="0" borderId="4" xfId="0" applyBorder="1" applyAlignment="1">
      <alignment horizontal="right"/>
    </xf>
    <xf numFmtId="1" fontId="16" fillId="4" borderId="0" xfId="2" applyNumberFormat="1" applyFont="1" applyFill="1" applyBorder="1" applyAlignment="1" applyProtection="1">
      <alignment horizontal="right" vertical="center"/>
    </xf>
    <xf numFmtId="1" fontId="16" fillId="4" borderId="0" xfId="2" applyNumberFormat="1" applyFont="1" applyFill="1" applyBorder="1" applyAlignment="1" applyProtection="1">
      <alignment horizontal="right" vertical="center" wrapText="1"/>
    </xf>
    <xf numFmtId="164" fontId="16" fillId="4" borderId="0" xfId="2" applyNumberFormat="1" applyFont="1" applyFill="1" applyBorder="1" applyAlignment="1" applyProtection="1">
      <alignment horizontal="right" vertical="center" wrapText="1"/>
    </xf>
    <xf numFmtId="1" fontId="17" fillId="4" borderId="0" xfId="2" applyNumberFormat="1" applyFont="1" applyFill="1" applyBorder="1" applyAlignment="1" applyProtection="1">
      <alignment horizontal="left" vertical="center" wrapText="1"/>
    </xf>
    <xf numFmtId="0" fontId="18" fillId="0" borderId="0" xfId="3" applyFont="1" applyBorder="1" applyAlignment="1">
      <alignment horizontal="left"/>
    </xf>
    <xf numFmtId="1" fontId="24" fillId="3" borderId="0" xfId="4" applyNumberFormat="1" applyFont="1" applyFill="1" applyBorder="1" applyAlignment="1" applyProtection="1">
      <alignment horizontal="right" vertical="center"/>
    </xf>
    <xf numFmtId="1" fontId="24" fillId="3" borderId="0" xfId="4" applyNumberFormat="1" applyFont="1" applyFill="1" applyBorder="1" applyAlignment="1" applyProtection="1">
      <alignment horizontal="right" vertical="center" wrapText="1"/>
    </xf>
    <xf numFmtId="169" fontId="17" fillId="3" borderId="0" xfId="4" applyNumberFormat="1" applyFont="1" applyFill="1" applyProtection="1"/>
  </cellXfs>
  <cellStyles count="12">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0.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solidFill>
                  <a:sysClr val="windowText" lastClr="000000"/>
                </a:solidFill>
              </a:rPr>
              <a:t>2.1 Entidades por territorio,  según formas de organización, Diciembre 2025</a:t>
            </a:r>
          </a:p>
        </c:rich>
      </c:tx>
      <c:layout>
        <c:manualLayout>
          <c:xMode val="edge"/>
          <c:yMode val="edge"/>
          <c:x val="0.13075984954075778"/>
          <c:y val="5.5075417054344829E-2"/>
        </c:manualLayout>
      </c:layout>
      <c:overlay val="0"/>
      <c:spPr>
        <a:noFill/>
        <a:ln>
          <a:noFill/>
        </a:ln>
        <a:effectLst/>
      </c:spPr>
    </c:title>
    <c:autoTitleDeleted val="0"/>
    <c:plotArea>
      <c:layout>
        <c:manualLayout>
          <c:layoutTarget val="inner"/>
          <c:xMode val="edge"/>
          <c:yMode val="edge"/>
          <c:x val="8.8630278480592378E-2"/>
          <c:y val="0.19741652419345682"/>
          <c:w val="0.91005199819254012"/>
          <c:h val="0.46200791201499658"/>
        </c:manualLayout>
      </c:layout>
      <c:barChart>
        <c:barDir val="col"/>
        <c:grouping val="stacked"/>
        <c:varyColors val="0"/>
        <c:ser>
          <c:idx val="0"/>
          <c:order val="0"/>
          <c:tx>
            <c:strRef>
              <c:f>'Tabla 1 y 2'!$P$54</c:f>
              <c:strCache>
                <c:ptCount val="1"/>
                <c:pt idx="0">
                  <c:v>Unidades Presupuestadas</c:v>
                </c:pt>
              </c:strCache>
            </c:strRef>
          </c:tx>
          <c:spPr>
            <a:solidFill>
              <a:schemeClr val="accent2"/>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2'!$P$55:$P$70</c:f>
              <c:numCache>
                <c:formatCode>#\ ##0</c:formatCode>
                <c:ptCount val="16"/>
                <c:pt idx="0">
                  <c:v>163</c:v>
                </c:pt>
                <c:pt idx="1">
                  <c:v>130</c:v>
                </c:pt>
                <c:pt idx="2">
                  <c:v>520</c:v>
                </c:pt>
                <c:pt idx="3">
                  <c:v>112</c:v>
                </c:pt>
                <c:pt idx="4">
                  <c:v>189</c:v>
                </c:pt>
                <c:pt idx="5">
                  <c:v>182</c:v>
                </c:pt>
                <c:pt idx="6">
                  <c:v>113</c:v>
                </c:pt>
                <c:pt idx="7">
                  <c:v>122</c:v>
                </c:pt>
                <c:pt idx="8">
                  <c:v>141</c:v>
                </c:pt>
                <c:pt idx="9">
                  <c:v>173</c:v>
                </c:pt>
                <c:pt idx="10">
                  <c:v>118</c:v>
                </c:pt>
                <c:pt idx="11">
                  <c:v>189</c:v>
                </c:pt>
                <c:pt idx="12">
                  <c:v>166</c:v>
                </c:pt>
                <c:pt idx="13">
                  <c:v>157</c:v>
                </c:pt>
                <c:pt idx="14">
                  <c:v>137</c:v>
                </c:pt>
                <c:pt idx="15">
                  <c:v>27</c:v>
                </c:pt>
              </c:numCache>
            </c:numRef>
          </c:val>
          <c:extLst xmlns:c16r2="http://schemas.microsoft.com/office/drawing/2015/06/chart">
            <c:ext xmlns:c16="http://schemas.microsoft.com/office/drawing/2014/chart" uri="{C3380CC4-5D6E-409C-BE32-E72D297353CC}">
              <c16:uniqueId val="{00000000-E3C5-4CCC-95D5-17C9D22F1FCF}"/>
            </c:ext>
          </c:extLst>
        </c:ser>
        <c:ser>
          <c:idx val="1"/>
          <c:order val="1"/>
          <c:tx>
            <c:strRef>
              <c:f>'Tabla 1 y 2'!$Q$54</c:f>
              <c:strCache>
                <c:ptCount val="1"/>
                <c:pt idx="0">
                  <c:v>Empresas  Estatales</c:v>
                </c:pt>
              </c:strCache>
            </c:strRef>
          </c:tx>
          <c:spPr>
            <a:solidFill>
              <a:schemeClr val="accent1"/>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2'!$Q$55:$Q$70</c:f>
              <c:numCache>
                <c:formatCode>#\ ##0</c:formatCode>
                <c:ptCount val="16"/>
                <c:pt idx="0">
                  <c:v>104</c:v>
                </c:pt>
                <c:pt idx="1">
                  <c:v>73</c:v>
                </c:pt>
                <c:pt idx="2">
                  <c:v>617</c:v>
                </c:pt>
                <c:pt idx="3">
                  <c:v>59</c:v>
                </c:pt>
                <c:pt idx="4">
                  <c:v>125</c:v>
                </c:pt>
                <c:pt idx="5">
                  <c:v>139</c:v>
                </c:pt>
                <c:pt idx="6">
                  <c:v>91</c:v>
                </c:pt>
                <c:pt idx="7">
                  <c:v>87</c:v>
                </c:pt>
                <c:pt idx="8">
                  <c:v>82</c:v>
                </c:pt>
                <c:pt idx="9">
                  <c:v>114</c:v>
                </c:pt>
                <c:pt idx="10">
                  <c:v>73</c:v>
                </c:pt>
                <c:pt idx="11">
                  <c:v>125</c:v>
                </c:pt>
                <c:pt idx="12">
                  <c:v>108</c:v>
                </c:pt>
                <c:pt idx="13">
                  <c:v>139</c:v>
                </c:pt>
                <c:pt idx="14">
                  <c:v>88</c:v>
                </c:pt>
                <c:pt idx="15">
                  <c:v>36</c:v>
                </c:pt>
              </c:numCache>
            </c:numRef>
          </c:val>
          <c:extLst xmlns:c16r2="http://schemas.microsoft.com/office/drawing/2015/06/chart">
            <c:ext xmlns:c16="http://schemas.microsoft.com/office/drawing/2014/chart" uri="{C3380CC4-5D6E-409C-BE32-E72D297353CC}">
              <c16:uniqueId val="{00000001-E3C5-4CCC-95D5-17C9D22F1FCF}"/>
            </c:ext>
          </c:extLst>
        </c:ser>
        <c:ser>
          <c:idx val="2"/>
          <c:order val="2"/>
          <c:tx>
            <c:strRef>
              <c:f>'Tabla 1 y 2'!$R$54</c:f>
              <c:strCache>
                <c:ptCount val="1"/>
                <c:pt idx="0">
                  <c:v>Empresas Filiales</c:v>
                </c:pt>
              </c:strCache>
            </c:strRef>
          </c:tx>
          <c:spPr>
            <a:solidFill>
              <a:srgbClr val="FF0000"/>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2'!$R$55:$R$70</c:f>
              <c:numCache>
                <c:formatCode>#\ ##0</c:formatCode>
                <c:ptCount val="16"/>
                <c:pt idx="0">
                  <c:v>12</c:v>
                </c:pt>
                <c:pt idx="1">
                  <c:v>19</c:v>
                </c:pt>
                <c:pt idx="2">
                  <c:v>41</c:v>
                </c:pt>
                <c:pt idx="3">
                  <c:v>18</c:v>
                </c:pt>
                <c:pt idx="4">
                  <c:v>11</c:v>
                </c:pt>
                <c:pt idx="5">
                  <c:v>17</c:v>
                </c:pt>
                <c:pt idx="6">
                  <c:v>8</c:v>
                </c:pt>
                <c:pt idx="7">
                  <c:v>6</c:v>
                </c:pt>
                <c:pt idx="8">
                  <c:v>5</c:v>
                </c:pt>
                <c:pt idx="9">
                  <c:v>12</c:v>
                </c:pt>
                <c:pt idx="10">
                  <c:v>12</c:v>
                </c:pt>
                <c:pt idx="11">
                  <c:v>14</c:v>
                </c:pt>
                <c:pt idx="12">
                  <c:v>11</c:v>
                </c:pt>
                <c:pt idx="13">
                  <c:v>12</c:v>
                </c:pt>
                <c:pt idx="14">
                  <c:v>13</c:v>
                </c:pt>
                <c:pt idx="15">
                  <c:v>3</c:v>
                </c:pt>
              </c:numCache>
            </c:numRef>
          </c:val>
          <c:extLst xmlns:c16r2="http://schemas.microsoft.com/office/drawing/2015/06/chart">
            <c:ext xmlns:c16="http://schemas.microsoft.com/office/drawing/2014/chart" uri="{C3380CC4-5D6E-409C-BE32-E72D297353CC}">
              <c16:uniqueId val="{00000002-E3C5-4CCC-95D5-17C9D22F1FCF}"/>
            </c:ext>
          </c:extLst>
        </c:ser>
        <c:ser>
          <c:idx val="3"/>
          <c:order val="3"/>
          <c:tx>
            <c:strRef>
              <c:f>'Tabla 1 y 2'!$S$54</c:f>
              <c:strCache>
                <c:ptCount val="1"/>
                <c:pt idx="0">
                  <c:v>Sociedades Mercantiles</c:v>
                </c:pt>
              </c:strCache>
            </c:strRef>
          </c:tx>
          <c:spPr>
            <a:solidFill>
              <a:schemeClr val="accent4"/>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2'!$S$55:$S$70</c:f>
              <c:numCache>
                <c:formatCode>#\ ##0</c:formatCode>
                <c:ptCount val="16"/>
                <c:pt idx="0">
                  <c:v>0</c:v>
                </c:pt>
                <c:pt idx="1">
                  <c:v>14</c:v>
                </c:pt>
                <c:pt idx="2">
                  <c:v>257</c:v>
                </c:pt>
                <c:pt idx="3">
                  <c:v>5</c:v>
                </c:pt>
                <c:pt idx="4">
                  <c:v>3</c:v>
                </c:pt>
                <c:pt idx="5">
                  <c:v>2</c:v>
                </c:pt>
                <c:pt idx="6">
                  <c:v>2</c:v>
                </c:pt>
                <c:pt idx="7">
                  <c:v>0</c:v>
                </c:pt>
                <c:pt idx="8">
                  <c:v>0</c:v>
                </c:pt>
                <c:pt idx="9">
                  <c:v>2</c:v>
                </c:pt>
                <c:pt idx="10">
                  <c:v>0</c:v>
                </c:pt>
                <c:pt idx="11">
                  <c:v>6</c:v>
                </c:pt>
                <c:pt idx="12">
                  <c:v>0</c:v>
                </c:pt>
                <c:pt idx="13">
                  <c:v>6</c:v>
                </c:pt>
                <c:pt idx="14">
                  <c:v>0</c:v>
                </c:pt>
                <c:pt idx="15">
                  <c:v>0</c:v>
                </c:pt>
              </c:numCache>
            </c:numRef>
          </c:val>
          <c:extLst xmlns:c16r2="http://schemas.microsoft.com/office/drawing/2015/06/chart">
            <c:ext xmlns:c16="http://schemas.microsoft.com/office/drawing/2014/chart" uri="{C3380CC4-5D6E-409C-BE32-E72D297353CC}">
              <c16:uniqueId val="{00000003-E3C5-4CCC-95D5-17C9D22F1FCF}"/>
            </c:ext>
          </c:extLst>
        </c:ser>
        <c:ser>
          <c:idx val="4"/>
          <c:order val="4"/>
          <c:tx>
            <c:strRef>
              <c:f>'Tabla 1 y 2'!$T$54</c:f>
              <c:strCache>
                <c:ptCount val="1"/>
                <c:pt idx="0">
                  <c:v>Mipyme Estatal</c:v>
                </c:pt>
              </c:strCache>
            </c:strRef>
          </c:tx>
          <c:spPr>
            <a:solidFill>
              <a:schemeClr val="accent1">
                <a:lumMod val="40000"/>
                <a:lumOff val="60000"/>
              </a:schemeClr>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2'!$T$55:$T$70</c:f>
              <c:numCache>
                <c:formatCode>#\ ##0</c:formatCode>
                <c:ptCount val="16"/>
                <c:pt idx="0">
                  <c:v>16</c:v>
                </c:pt>
                <c:pt idx="1">
                  <c:v>9</c:v>
                </c:pt>
                <c:pt idx="2">
                  <c:v>83</c:v>
                </c:pt>
                <c:pt idx="3">
                  <c:v>6</c:v>
                </c:pt>
                <c:pt idx="4">
                  <c:v>12</c:v>
                </c:pt>
                <c:pt idx="5">
                  <c:v>17</c:v>
                </c:pt>
                <c:pt idx="6">
                  <c:v>5</c:v>
                </c:pt>
                <c:pt idx="7">
                  <c:v>5</c:v>
                </c:pt>
                <c:pt idx="8">
                  <c:v>5</c:v>
                </c:pt>
                <c:pt idx="9">
                  <c:v>8</c:v>
                </c:pt>
                <c:pt idx="10">
                  <c:v>7</c:v>
                </c:pt>
                <c:pt idx="11">
                  <c:v>23</c:v>
                </c:pt>
                <c:pt idx="12">
                  <c:v>18</c:v>
                </c:pt>
                <c:pt idx="13">
                  <c:v>9</c:v>
                </c:pt>
                <c:pt idx="14">
                  <c:v>8</c:v>
                </c:pt>
                <c:pt idx="15">
                  <c:v>1</c:v>
                </c:pt>
              </c:numCache>
            </c:numRef>
          </c:val>
          <c:extLst xmlns:c16r2="http://schemas.microsoft.com/office/drawing/2015/06/chart">
            <c:ext xmlns:c16="http://schemas.microsoft.com/office/drawing/2014/chart" uri="{C3380CC4-5D6E-409C-BE32-E72D297353CC}">
              <c16:uniqueId val="{00000004-E3C5-4CCC-95D5-17C9D22F1FCF}"/>
            </c:ext>
          </c:extLst>
        </c:ser>
        <c:dLbls>
          <c:showLegendKey val="0"/>
          <c:showVal val="0"/>
          <c:showCatName val="0"/>
          <c:showSerName val="0"/>
          <c:showPercent val="0"/>
          <c:showBubbleSize val="0"/>
        </c:dLbls>
        <c:gapWidth val="150"/>
        <c:overlap val="100"/>
        <c:axId val="135878144"/>
        <c:axId val="135092416"/>
        <c:extLst>
          <c:ext xmlns:c15="http://schemas.microsoft.com/office/drawing/2012/chart" uri="{02D57815-91ED-43cb-92C2-25804820EDAC}">
            <c15:filteredBarSeries>
              <c15:ser>
                <c:idx val="5"/>
                <c:order val="5"/>
                <c:tx>
                  <c:strRef>
                    <c:extLst>
                      <c:ext uri="{02D57815-91ED-43cb-92C2-25804820EDAC}">
                        <c15:formulaRef>
                          <c15:sqref>'Tabla 1 y 2'!$U$54</c15:sqref>
                        </c15:formulaRef>
                      </c:ext>
                    </c:extLst>
                    <c:strCache>
                      <c:ptCount val="1"/>
                      <c:pt idx="0">
                        <c:v>Mipyme Privada</c:v>
                      </c:pt>
                    </c:strCache>
                  </c:strRef>
                </c:tx>
                <c:spPr>
                  <a:solidFill>
                    <a:schemeClr val="accent3">
                      <a:lumMod val="75000"/>
                    </a:schemeClr>
                  </a:solidFill>
                </c:spPr>
                <c:invertIfNegative val="0"/>
                <c:cat>
                  <c:strRef>
                    <c:extLst>
                      <c:ex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c:ext uri="{02D57815-91ED-43cb-92C2-25804820EDAC}">
                        <c15:formulaRef>
                          <c15:sqref>'Tabla 1 y 2'!$U$55:$U$70</c15:sqref>
                        </c15:formulaRef>
                      </c:ext>
                    </c:extLst>
                    <c:numCache>
                      <c:formatCode>#\ ##0</c:formatCode>
                      <c:ptCount val="16"/>
                      <c:pt idx="0">
                        <c:v>376</c:v>
                      </c:pt>
                      <c:pt idx="1">
                        <c:v>394</c:v>
                      </c:pt>
                      <c:pt idx="2">
                        <c:v>4258</c:v>
                      </c:pt>
                      <c:pt idx="3">
                        <c:v>204</c:v>
                      </c:pt>
                      <c:pt idx="4">
                        <c:v>564</c:v>
                      </c:pt>
                      <c:pt idx="5">
                        <c:v>486</c:v>
                      </c:pt>
                      <c:pt idx="6">
                        <c:v>225</c:v>
                      </c:pt>
                      <c:pt idx="7">
                        <c:v>335</c:v>
                      </c:pt>
                      <c:pt idx="8">
                        <c:v>180</c:v>
                      </c:pt>
                      <c:pt idx="9">
                        <c:v>303</c:v>
                      </c:pt>
                      <c:pt idx="10">
                        <c:v>308</c:v>
                      </c:pt>
                      <c:pt idx="11">
                        <c:v>555</c:v>
                      </c:pt>
                      <c:pt idx="12">
                        <c:v>678</c:v>
                      </c:pt>
                      <c:pt idx="13">
                        <c:v>606</c:v>
                      </c:pt>
                      <c:pt idx="14">
                        <c:v>377</c:v>
                      </c:pt>
                      <c:pt idx="15">
                        <c:v>92</c:v>
                      </c:pt>
                    </c:numCache>
                  </c:numRef>
                </c:val>
              </c15:ser>
            </c15:filteredBarSeries>
            <c15:filteredBarSeries>
              <c15:ser>
                <c:idx val="6"/>
                <c:order val="6"/>
                <c:tx>
                  <c:strRef>
                    <c:extLst xmlns:c15="http://schemas.microsoft.com/office/drawing/2012/chart">
                      <c:ext xmlns:c15="http://schemas.microsoft.com/office/drawing/2012/chart" uri="{02D57815-91ED-43cb-92C2-25804820EDAC}">
                        <c15:formulaRef>
                          <c15:sqref>'Tabla 1 y 2'!$V$54</c15:sqref>
                        </c15:formulaRef>
                      </c:ext>
                    </c:extLst>
                    <c:strCache>
                      <c:ptCount val="1"/>
                      <c:pt idx="0">
                        <c:v>Cooperativas no agropecuarias</c:v>
                      </c:pt>
                    </c:strCache>
                  </c:strRef>
                </c:tx>
                <c:invertIfNegative val="0"/>
                <c:cat>
                  <c:strRef>
                    <c:extLst xmlns:c15="http://schemas.microsoft.com/office/drawing/2012/chart">
                      <c:ext xmlns:c15="http://schemas.microsoft.com/office/drawing/2012/char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2'!$V$55:$V$70</c15:sqref>
                        </c15:formulaRef>
                      </c:ext>
                    </c:extLst>
                    <c:numCache>
                      <c:formatCode>#\ ##0</c:formatCode>
                      <c:ptCount val="16"/>
                      <c:pt idx="0">
                        <c:v>13</c:v>
                      </c:pt>
                      <c:pt idx="1">
                        <c:v>73</c:v>
                      </c:pt>
                      <c:pt idx="2">
                        <c:v>276</c:v>
                      </c:pt>
                      <c:pt idx="3">
                        <c:v>14</c:v>
                      </c:pt>
                      <c:pt idx="4">
                        <c:v>19</c:v>
                      </c:pt>
                      <c:pt idx="5">
                        <c:v>9</c:v>
                      </c:pt>
                      <c:pt idx="6">
                        <c:v>6</c:v>
                      </c:pt>
                      <c:pt idx="7">
                        <c:v>9</c:v>
                      </c:pt>
                      <c:pt idx="8">
                        <c:v>5</c:v>
                      </c:pt>
                      <c:pt idx="9">
                        <c:v>9</c:v>
                      </c:pt>
                      <c:pt idx="10">
                        <c:v>5</c:v>
                      </c:pt>
                      <c:pt idx="11">
                        <c:v>11</c:v>
                      </c:pt>
                      <c:pt idx="12">
                        <c:v>10</c:v>
                      </c:pt>
                      <c:pt idx="13">
                        <c:v>13</c:v>
                      </c:pt>
                      <c:pt idx="14">
                        <c:v>6</c:v>
                      </c:pt>
                      <c:pt idx="15">
                        <c:v>4</c:v>
                      </c:pt>
                    </c:numCache>
                  </c:numRef>
                </c:val>
              </c15:ser>
            </c15:filteredBarSeries>
            <c15:filteredBarSeries>
              <c15:ser>
                <c:idx val="7"/>
                <c:order val="7"/>
                <c:tx>
                  <c:strRef>
                    <c:extLst xmlns:c15="http://schemas.microsoft.com/office/drawing/2012/chart">
                      <c:ext xmlns:c15="http://schemas.microsoft.com/office/drawing/2012/chart" uri="{02D57815-91ED-43cb-92C2-25804820EDAC}">
                        <c15:formulaRef>
                          <c15:sqref>'Tabla 1 y 2'!$W$54</c15:sqref>
                        </c15:formulaRef>
                      </c:ext>
                    </c:extLst>
                    <c:strCache>
                      <c:ptCount val="1"/>
                      <c:pt idx="0">
                        <c:v>Cooperativas agropecuarias</c:v>
                      </c:pt>
                    </c:strCache>
                  </c:strRef>
                </c:tx>
                <c:invertIfNegative val="0"/>
                <c:cat>
                  <c:strRef>
                    <c:extLst xmlns:c15="http://schemas.microsoft.com/office/drawing/2012/chart">
                      <c:ext xmlns:c15="http://schemas.microsoft.com/office/drawing/2012/char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2'!$W$55:$W$70</c15:sqref>
                        </c15:formulaRef>
                      </c:ext>
                    </c:extLst>
                    <c:numCache>
                      <c:formatCode>#\ ##0</c:formatCode>
                      <c:ptCount val="16"/>
                      <c:pt idx="0">
                        <c:v>339</c:v>
                      </c:pt>
                      <c:pt idx="1">
                        <c:v>198</c:v>
                      </c:pt>
                      <c:pt idx="2">
                        <c:v>107</c:v>
                      </c:pt>
                      <c:pt idx="3">
                        <c:v>204</c:v>
                      </c:pt>
                      <c:pt idx="4">
                        <c:v>215</c:v>
                      </c:pt>
                      <c:pt idx="5">
                        <c:v>391</c:v>
                      </c:pt>
                      <c:pt idx="6">
                        <c:v>152</c:v>
                      </c:pt>
                      <c:pt idx="7">
                        <c:v>255</c:v>
                      </c:pt>
                      <c:pt idx="8">
                        <c:v>194</c:v>
                      </c:pt>
                      <c:pt idx="9">
                        <c:v>391</c:v>
                      </c:pt>
                      <c:pt idx="10">
                        <c:v>264</c:v>
                      </c:pt>
                      <c:pt idx="11">
                        <c:v>524</c:v>
                      </c:pt>
                      <c:pt idx="12">
                        <c:v>432</c:v>
                      </c:pt>
                      <c:pt idx="13">
                        <c:v>479</c:v>
                      </c:pt>
                      <c:pt idx="14">
                        <c:v>316</c:v>
                      </c:pt>
                      <c:pt idx="15">
                        <c:v>23</c:v>
                      </c:pt>
                    </c:numCache>
                  </c:numRef>
                </c:val>
              </c15:ser>
            </c15:filteredBarSeries>
          </c:ext>
        </c:extLst>
      </c:barChart>
      <c:catAx>
        <c:axId val="135878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35092416"/>
        <c:crosses val="autoZero"/>
        <c:auto val="1"/>
        <c:lblAlgn val="ctr"/>
        <c:lblOffset val="100"/>
        <c:noMultiLvlLbl val="0"/>
      </c:catAx>
      <c:valAx>
        <c:axId val="135092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Número de entidades (U)</a:t>
                </a:r>
              </a:p>
            </c:rich>
          </c:tx>
          <c:overlay val="0"/>
          <c:spPr>
            <a:noFill/>
            <a:ln>
              <a:noFill/>
            </a:ln>
            <a:effectLst/>
          </c:spPr>
        </c:title>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35878144"/>
        <c:crosses val="autoZero"/>
        <c:crossBetween val="between"/>
      </c:valAx>
      <c:spPr>
        <a:noFill/>
        <a:ln>
          <a:noFill/>
        </a:ln>
        <a:effectLst/>
      </c:spPr>
    </c:plotArea>
    <c:legend>
      <c:legendPos val="b"/>
      <c:layout>
        <c:manualLayout>
          <c:xMode val="edge"/>
          <c:yMode val="edge"/>
          <c:x val="3.635405539382295E-2"/>
          <c:y val="0.88950142559480916"/>
          <c:w val="0.89999994815695383"/>
          <c:h val="0.1104985744051909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200" b="1"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en-US"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1.1 Estructura de las entidades según forma de organización,                          Diciembre 2025 </a:t>
            </a:r>
            <a:endParaRPr lang="es-ES" sz="1200" b="1" i="0" u="none" strike="noStrike" kern="1200" spc="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308832445061863"/>
          <c:y val="4.3642579311545422E-2"/>
        </c:manualLayout>
      </c:layout>
      <c:overlay val="0"/>
      <c:spPr>
        <a:noFill/>
        <a:ln>
          <a:noFill/>
        </a:ln>
        <a:effectLst/>
      </c:spPr>
    </c:title>
    <c:autoTitleDeleted val="0"/>
    <c:plotArea>
      <c:layout>
        <c:manualLayout>
          <c:layoutTarget val="inner"/>
          <c:xMode val="edge"/>
          <c:yMode val="edge"/>
          <c:x val="0.18126215721026423"/>
          <c:y val="0.27868168218928691"/>
          <c:w val="0.73249659248231813"/>
          <c:h val="0.50562882296220901"/>
        </c:manualLayout>
      </c:layout>
      <c:ofPieChart>
        <c:ofPieType val="pie"/>
        <c:varyColors val="1"/>
        <c:ser>
          <c:idx val="0"/>
          <c:order val="0"/>
          <c:dPt>
            <c:idx val="0"/>
            <c:bubble3D val="0"/>
            <c:spPr>
              <a:solidFill>
                <a:schemeClr val="accent2"/>
              </a:solidFill>
              <a:ln w="19050">
                <a:solidFill>
                  <a:schemeClr val="lt1"/>
                </a:solidFill>
              </a:ln>
              <a:effectLst/>
            </c:spPr>
          </c:dPt>
          <c:dPt>
            <c:idx val="1"/>
            <c:bubble3D val="0"/>
            <c:spPr>
              <a:solidFill>
                <a:schemeClr val="accent1"/>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1">
                  <a:lumMod val="40000"/>
                  <a:lumOff val="60000"/>
                </a:schemeClr>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bg1">
                  <a:lumMod val="50000"/>
                </a:schemeClr>
              </a:solidFill>
              <a:ln w="19050">
                <a:solidFill>
                  <a:schemeClr val="lt1"/>
                </a:solidFill>
              </a:ln>
              <a:effectLst/>
            </c:spPr>
          </c:dPt>
          <c:dPt>
            <c:idx val="7"/>
            <c:bubble3D val="0"/>
            <c:spPr>
              <a:solidFill>
                <a:schemeClr val="accent6">
                  <a:lumMod val="5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Lbls>
            <c:dLbl>
              <c:idx val="0"/>
              <c:layout>
                <c:manualLayout>
                  <c:x val="-4.9232707710879779E-2"/>
                  <c:y val="-9.92159190768909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4.8237317739519302E-2"/>
                  <c:y val="-9.5912353157707714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2"/>
              <c:numFmt formatCode="0.0%" sourceLinked="0"/>
              <c:spPr/>
              <c:txPr>
                <a:bodyPr/>
                <a:lstStyle/>
                <a:p>
                  <a:pPr>
                    <a:defRPr b="1"/>
                  </a:pPr>
                  <a:endParaRPr lang="es-MX"/>
                </a:p>
              </c:txPr>
              <c:showLegendKey val="0"/>
              <c:showVal val="0"/>
              <c:showCatName val="0"/>
              <c:showSerName val="0"/>
              <c:showPercent val="1"/>
              <c:showBubbleSize val="0"/>
            </c:dLbl>
            <c:dLbl>
              <c:idx val="3"/>
              <c:layout>
                <c:manualLayout>
                  <c:x val="-2.3028411623136204E-2"/>
                  <c:y val="9.6496821191092083E-3"/>
                </c:manualLayout>
              </c:layout>
              <c:numFmt formatCode="0.0%" sourceLinked="0"/>
              <c:spPr/>
              <c:txPr>
                <a:bodyPr/>
                <a:lstStyle/>
                <a:p>
                  <a:pPr>
                    <a:defRPr b="1"/>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4"/>
              <c:numFmt formatCode="0.0%" sourceLinked="0"/>
              <c:spPr/>
              <c:txPr>
                <a:bodyPr/>
                <a:lstStyle/>
                <a:p>
                  <a:pPr>
                    <a:defRPr b="1"/>
                  </a:pPr>
                  <a:endParaRPr lang="es-MX"/>
                </a:p>
              </c:txPr>
              <c:showLegendKey val="0"/>
              <c:showVal val="0"/>
              <c:showCatName val="0"/>
              <c:showSerName val="0"/>
              <c:showPercent val="1"/>
              <c:showBubbleSize val="0"/>
            </c:dLbl>
            <c:dLbl>
              <c:idx val="5"/>
              <c:layout>
                <c:manualLayout>
                  <c:x val="6.6833047142703217E-2"/>
                  <c:y val="0.1154184140926045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0010703604858956E-2"/>
                  <c:y val="-7.549074537223098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8"/>
              <c:layout>
                <c:manualLayout>
                  <c:x val="5.3536258258871698E-2"/>
                  <c:y val="-0.102250535965941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9"/>
              <c:layout>
                <c:manualLayout>
                  <c:x val="6.6617979358009019E-2"/>
                  <c:y val="4.5564027769117492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0"/>
              <c:layout>
                <c:manualLayout>
                  <c:x val="-7.4335951609024689E-2"/>
                  <c:y val="8.56212937226374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1"/>
              <c:layout>
                <c:manualLayout>
                  <c:x val="-0.10787050552953278"/>
                  <c:y val="-3.1126835287181363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2"/>
              <c:layout>
                <c:manualLayout>
                  <c:x val="-9.9077812593328735E-2"/>
                  <c:y val="-2.9271645208169762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'Tabla 1 y 2'!$Q$80:$AA$80</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2'!$Q$82:$AA$82</c:f>
              <c:numCache>
                <c:formatCode>#,##0</c:formatCode>
                <c:ptCount val="11"/>
                <c:pt idx="0">
                  <c:v>2639</c:v>
                </c:pt>
                <c:pt idx="1">
                  <c:v>2060</c:v>
                </c:pt>
                <c:pt idx="2">
                  <c:v>297</c:v>
                </c:pt>
                <c:pt idx="3">
                  <c:v>214</c:v>
                </c:pt>
                <c:pt idx="4">
                  <c:v>232</c:v>
                </c:pt>
                <c:pt idx="5">
                  <c:v>9941</c:v>
                </c:pt>
                <c:pt idx="7">
                  <c:v>482</c:v>
                </c:pt>
                <c:pt idx="8">
                  <c:v>1251</c:v>
                </c:pt>
                <c:pt idx="9">
                  <c:v>824</c:v>
                </c:pt>
                <c:pt idx="10">
                  <c:v>2409</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cat>
            <c:strRef>
              <c:f>'Tabla 1 y 2'!$Q$80:$AA$80</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2'!$P$76:$Z$76</c:f>
              <c:numCache>
                <c:formatCode>#,##0.0</c:formatCode>
                <c:ptCount val="11"/>
              </c:numCache>
            </c:numRef>
          </c:val>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layout>
        <c:manualLayout>
          <c:xMode val="edge"/>
          <c:yMode val="edge"/>
          <c:x val="0.12329659903247532"/>
          <c:y val="0.8308060062345336"/>
          <c:w val="0.82402514234501012"/>
          <c:h val="0.13274947497430725"/>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3.1 Principales entidades estatales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Diciembre</a:t>
            </a:r>
            <a:r>
              <a:rPr lang="x-none" sz="1200" b="1" i="0" u="none" strike="noStrike" baseline="0">
                <a:solidFill>
                  <a:sysClr val="windowText" lastClr="000000"/>
                </a:solidFill>
                <a:effectLst/>
              </a:rPr>
              <a:t> 2</a:t>
            </a:r>
            <a:r>
              <a:rPr lang="es-ES" sz="1200" b="1" i="0" u="none" strike="noStrike" baseline="0">
                <a:solidFill>
                  <a:sysClr val="windowText" lastClr="000000"/>
                </a:solidFill>
                <a:effectLst/>
              </a:rPr>
              <a:t>025</a:t>
            </a:r>
            <a:endParaRPr lang="en-US" sz="1200" b="1">
              <a:solidFill>
                <a:sysClr val="windowText" lastClr="000000"/>
              </a:solidFill>
              <a:effectLst/>
            </a:endParaRPr>
          </a:p>
        </c:rich>
      </c:tx>
      <c:layout>
        <c:manualLayout>
          <c:xMode val="edge"/>
          <c:yMode val="edge"/>
          <c:x val="0.12608986338238806"/>
          <c:y val="4.1315932514743086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33'!$J$181</c:f>
              <c:strCache>
                <c:ptCount val="1"/>
                <c:pt idx="0">
                  <c:v>Empresas Estatales</c:v>
                </c:pt>
              </c:strCache>
            </c:strRef>
          </c:tx>
          <c:spPr>
            <a:solidFill>
              <a:schemeClr val="accent1"/>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33'!$J$182:$J$207</c:f>
              <c:numCache>
                <c:formatCode>0</c:formatCode>
                <c:ptCount val="26"/>
                <c:pt idx="0">
                  <c:v>133</c:v>
                </c:pt>
                <c:pt idx="1">
                  <c:v>86</c:v>
                </c:pt>
                <c:pt idx="2">
                  <c:v>102</c:v>
                </c:pt>
                <c:pt idx="3">
                  <c:v>67</c:v>
                </c:pt>
                <c:pt idx="4">
                  <c:v>124</c:v>
                </c:pt>
                <c:pt idx="5">
                  <c:v>369</c:v>
                </c:pt>
                <c:pt idx="6">
                  <c:v>54</c:v>
                </c:pt>
                <c:pt idx="7">
                  <c:v>30</c:v>
                </c:pt>
                <c:pt idx="8">
                  <c:v>46</c:v>
                </c:pt>
                <c:pt idx="9">
                  <c:v>12</c:v>
                </c:pt>
                <c:pt idx="10">
                  <c:v>6</c:v>
                </c:pt>
                <c:pt idx="11">
                  <c:v>7</c:v>
                </c:pt>
                <c:pt idx="12">
                  <c:v>5</c:v>
                </c:pt>
                <c:pt idx="13">
                  <c:v>13</c:v>
                </c:pt>
                <c:pt idx="14">
                  <c:v>7</c:v>
                </c:pt>
                <c:pt idx="15">
                  <c:v>3</c:v>
                </c:pt>
                <c:pt idx="16">
                  <c:v>18</c:v>
                </c:pt>
                <c:pt idx="17">
                  <c:v>102</c:v>
                </c:pt>
                <c:pt idx="18">
                  <c:v>66</c:v>
                </c:pt>
                <c:pt idx="19">
                  <c:v>0</c:v>
                </c:pt>
                <c:pt idx="20">
                  <c:v>7</c:v>
                </c:pt>
                <c:pt idx="21">
                  <c:v>65</c:v>
                </c:pt>
                <c:pt idx="22">
                  <c:v>24</c:v>
                </c:pt>
                <c:pt idx="23">
                  <c:v>10</c:v>
                </c:pt>
                <c:pt idx="24">
                  <c:v>669</c:v>
                </c:pt>
                <c:pt idx="25">
                  <c:v>35</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33'!$K$181</c:f>
              <c:strCache>
                <c:ptCount val="1"/>
                <c:pt idx="0">
                  <c:v>Sociedades Mercantiles</c:v>
                </c:pt>
              </c:strCache>
            </c:strRef>
          </c:tx>
          <c:spPr>
            <a:solidFill>
              <a:schemeClr val="accent4"/>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33'!$K$182:$K$207</c:f>
              <c:numCache>
                <c:formatCode>0</c:formatCode>
                <c:ptCount val="26"/>
                <c:pt idx="0">
                  <c:v>11</c:v>
                </c:pt>
                <c:pt idx="1">
                  <c:v>22</c:v>
                </c:pt>
                <c:pt idx="2">
                  <c:v>13</c:v>
                </c:pt>
                <c:pt idx="3">
                  <c:v>1</c:v>
                </c:pt>
                <c:pt idx="4">
                  <c:v>7</c:v>
                </c:pt>
                <c:pt idx="5">
                  <c:v>11</c:v>
                </c:pt>
                <c:pt idx="6">
                  <c:v>25</c:v>
                </c:pt>
                <c:pt idx="7">
                  <c:v>10</c:v>
                </c:pt>
                <c:pt idx="8">
                  <c:v>2</c:v>
                </c:pt>
                <c:pt idx="9">
                  <c:v>13</c:v>
                </c:pt>
                <c:pt idx="10">
                  <c:v>2</c:v>
                </c:pt>
                <c:pt idx="11">
                  <c:v>0</c:v>
                </c:pt>
                <c:pt idx="12">
                  <c:v>9</c:v>
                </c:pt>
                <c:pt idx="13">
                  <c:v>6</c:v>
                </c:pt>
                <c:pt idx="14">
                  <c:v>7</c:v>
                </c:pt>
                <c:pt idx="15">
                  <c:v>1</c:v>
                </c:pt>
                <c:pt idx="16">
                  <c:v>37</c:v>
                </c:pt>
                <c:pt idx="17">
                  <c:v>4</c:v>
                </c:pt>
                <c:pt idx="18">
                  <c:v>1</c:v>
                </c:pt>
                <c:pt idx="19">
                  <c:v>0</c:v>
                </c:pt>
                <c:pt idx="20">
                  <c:v>49</c:v>
                </c:pt>
                <c:pt idx="21">
                  <c:v>5</c:v>
                </c:pt>
                <c:pt idx="22">
                  <c:v>9</c:v>
                </c:pt>
                <c:pt idx="23">
                  <c:v>0</c:v>
                </c:pt>
                <c:pt idx="24">
                  <c:v>2</c:v>
                </c:pt>
                <c:pt idx="25">
                  <c:v>50</c:v>
                </c:pt>
              </c:numCache>
            </c:numRef>
          </c:val>
          <c:extLst xmlns:c16r2="http://schemas.microsoft.com/office/drawing/2015/06/chart">
            <c:ext xmlns:c16="http://schemas.microsoft.com/office/drawing/2014/chart" uri="{C3380CC4-5D6E-409C-BE32-E72D297353CC}">
              <c16:uniqueId val="{00000001-4C96-4FD4-9509-200984572557}"/>
            </c:ext>
          </c:extLst>
        </c:ser>
        <c:ser>
          <c:idx val="4"/>
          <c:order val="2"/>
          <c:tx>
            <c:strRef>
              <c:f>'Tabla 33'!$L$181</c:f>
              <c:strCache>
                <c:ptCount val="1"/>
                <c:pt idx="0">
                  <c:v>Unidades Presupuestadas</c:v>
                </c:pt>
              </c:strCache>
            </c:strRef>
          </c:tx>
          <c:spPr>
            <a:solidFill>
              <a:schemeClr val="accent2"/>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33'!$L$182:$L$207</c:f>
              <c:numCache>
                <c:formatCode>0</c:formatCode>
                <c:ptCount val="26"/>
                <c:pt idx="0">
                  <c:v>4</c:v>
                </c:pt>
                <c:pt idx="1">
                  <c:v>7</c:v>
                </c:pt>
                <c:pt idx="2">
                  <c:v>6</c:v>
                </c:pt>
                <c:pt idx="3">
                  <c:v>21</c:v>
                </c:pt>
                <c:pt idx="4">
                  <c:v>4</c:v>
                </c:pt>
                <c:pt idx="5">
                  <c:v>192</c:v>
                </c:pt>
                <c:pt idx="6">
                  <c:v>8</c:v>
                </c:pt>
                <c:pt idx="7">
                  <c:v>7</c:v>
                </c:pt>
                <c:pt idx="8">
                  <c:v>4</c:v>
                </c:pt>
                <c:pt idx="9">
                  <c:v>1</c:v>
                </c:pt>
                <c:pt idx="10">
                  <c:v>82</c:v>
                </c:pt>
                <c:pt idx="11">
                  <c:v>6</c:v>
                </c:pt>
                <c:pt idx="12">
                  <c:v>38</c:v>
                </c:pt>
                <c:pt idx="13">
                  <c:v>32</c:v>
                </c:pt>
                <c:pt idx="14">
                  <c:v>52</c:v>
                </c:pt>
                <c:pt idx="15">
                  <c:v>9</c:v>
                </c:pt>
                <c:pt idx="16">
                  <c:v>2</c:v>
                </c:pt>
                <c:pt idx="17">
                  <c:v>30</c:v>
                </c:pt>
                <c:pt idx="18">
                  <c:v>6</c:v>
                </c:pt>
                <c:pt idx="19">
                  <c:v>19</c:v>
                </c:pt>
                <c:pt idx="20">
                  <c:v>0</c:v>
                </c:pt>
                <c:pt idx="21">
                  <c:v>0</c:v>
                </c:pt>
                <c:pt idx="22">
                  <c:v>0</c:v>
                </c:pt>
                <c:pt idx="23">
                  <c:v>0</c:v>
                </c:pt>
                <c:pt idx="24">
                  <c:v>1952</c:v>
                </c:pt>
                <c:pt idx="25">
                  <c:v>157</c:v>
                </c:pt>
              </c:numCache>
            </c:numRef>
          </c:val>
          <c:extLst xmlns:c16r2="http://schemas.microsoft.com/office/drawing/2015/06/chart">
            <c:ext xmlns:c16="http://schemas.microsoft.com/office/drawing/2014/chart" uri="{C3380CC4-5D6E-409C-BE32-E72D297353CC}">
              <c16:uniqueId val="{00000004-4C96-4FD4-9509-200984572557}"/>
            </c:ext>
          </c:extLst>
        </c:ser>
        <c:ser>
          <c:idx val="5"/>
          <c:order val="3"/>
          <c:tx>
            <c:strRef>
              <c:f>'Tabla 33'!$M$181</c:f>
              <c:strCache>
                <c:ptCount val="1"/>
                <c:pt idx="0">
                  <c:v>Empresas  Filiales</c:v>
                </c:pt>
              </c:strCache>
            </c:strRef>
          </c:tx>
          <c:spPr>
            <a:solidFill>
              <a:schemeClr val="accent3"/>
            </a:solidFill>
            <a:ln>
              <a:solidFill>
                <a:schemeClr val="accent3">
                  <a:lumMod val="75000"/>
                </a:schemeClr>
              </a:solidFill>
            </a:ln>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33'!$M$182:$M$207</c:f>
              <c:numCache>
                <c:formatCode>0</c:formatCode>
                <c:ptCount val="26"/>
                <c:pt idx="0">
                  <c:v>40</c:v>
                </c:pt>
                <c:pt idx="1">
                  <c:v>2</c:v>
                </c:pt>
                <c:pt idx="2">
                  <c:v>26</c:v>
                </c:pt>
                <c:pt idx="3">
                  <c:v>2</c:v>
                </c:pt>
                <c:pt idx="4">
                  <c:v>9</c:v>
                </c:pt>
                <c:pt idx="5">
                  <c:v>45</c:v>
                </c:pt>
                <c:pt idx="6">
                  <c:v>26</c:v>
                </c:pt>
                <c:pt idx="7">
                  <c:v>0</c:v>
                </c:pt>
                <c:pt idx="8">
                  <c:v>0</c:v>
                </c:pt>
                <c:pt idx="9">
                  <c:v>0</c:v>
                </c:pt>
                <c:pt idx="10">
                  <c:v>0</c:v>
                </c:pt>
                <c:pt idx="11">
                  <c:v>0</c:v>
                </c:pt>
                <c:pt idx="12">
                  <c:v>0</c:v>
                </c:pt>
                <c:pt idx="13">
                  <c:v>0</c:v>
                </c:pt>
                <c:pt idx="14">
                  <c:v>0</c:v>
                </c:pt>
                <c:pt idx="15">
                  <c:v>0</c:v>
                </c:pt>
                <c:pt idx="16">
                  <c:v>0</c:v>
                </c:pt>
                <c:pt idx="17">
                  <c:v>3</c:v>
                </c:pt>
                <c:pt idx="18">
                  <c:v>0</c:v>
                </c:pt>
                <c:pt idx="19">
                  <c:v>0</c:v>
                </c:pt>
                <c:pt idx="20">
                  <c:v>0</c:v>
                </c:pt>
                <c:pt idx="21">
                  <c:v>13</c:v>
                </c:pt>
                <c:pt idx="22">
                  <c:v>0</c:v>
                </c:pt>
                <c:pt idx="23">
                  <c:v>0</c:v>
                </c:pt>
                <c:pt idx="24">
                  <c:v>44</c:v>
                </c:pt>
                <c:pt idx="25">
                  <c:v>4</c:v>
                </c:pt>
              </c:numCache>
            </c:numRef>
          </c:val>
        </c:ser>
        <c:ser>
          <c:idx val="2"/>
          <c:order val="4"/>
          <c:tx>
            <c:strRef>
              <c:f>'Tabla 33'!$N$181</c:f>
              <c:strCache>
                <c:ptCount val="1"/>
                <c:pt idx="0">
                  <c:v>Mipyme Estatal</c:v>
                </c:pt>
              </c:strCache>
            </c:strRef>
          </c:tx>
          <c:spPr>
            <a:solidFill>
              <a:schemeClr val="accent1">
                <a:lumMod val="40000"/>
                <a:lumOff val="60000"/>
              </a:schemeClr>
            </a:solidFill>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33'!$N$182:$N$207</c:f>
              <c:numCache>
                <c:formatCode>0.0_)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formatCode="0_)">
                  <c:v>232</c:v>
                </c:pt>
              </c:numCache>
            </c:numRef>
          </c:val>
        </c:ser>
        <c:dLbls>
          <c:showLegendKey val="0"/>
          <c:showVal val="0"/>
          <c:showCatName val="0"/>
          <c:showSerName val="0"/>
          <c:showPercent val="0"/>
          <c:showBubbleSize val="0"/>
        </c:dLbls>
        <c:gapWidth val="150"/>
        <c:overlap val="100"/>
        <c:axId val="133760512"/>
        <c:axId val="135842624"/>
      </c:barChart>
      <c:catAx>
        <c:axId val="13376051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35842624"/>
        <c:crosses val="autoZero"/>
        <c:auto val="1"/>
        <c:lblAlgn val="ctr"/>
        <c:lblOffset val="100"/>
        <c:noMultiLvlLbl val="0"/>
      </c:catAx>
      <c:valAx>
        <c:axId val="13584262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33760512"/>
        <c:crosses val="autoZero"/>
        <c:crossBetween val="between"/>
      </c:valAx>
      <c:spPr>
        <a:noFill/>
        <a:ln>
          <a:noFill/>
        </a:ln>
        <a:effectLst/>
      </c:spPr>
    </c:plotArea>
    <c:legend>
      <c:legendPos val="b"/>
      <c:layout>
        <c:manualLayout>
          <c:xMode val="edge"/>
          <c:yMode val="edge"/>
          <c:x val="9.8477850894276506E-2"/>
          <c:y val="0.93804426029564425"/>
          <c:w val="0.80429101180888452"/>
          <c:h val="1.0937966888754291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4.2 Cooperativas no agropecuarias por actividad</a:t>
            </a:r>
            <a:endParaRPr lang="en-US">
              <a:solidFill>
                <a:sysClr val="windowText" lastClr="000000"/>
              </a:solidFill>
            </a:endParaRPr>
          </a:p>
        </c:rich>
      </c:tx>
      <c:layout>
        <c:manualLayout>
          <c:xMode val="edge"/>
          <c:yMode val="edge"/>
          <c:x val="0.17125891199411708"/>
          <c:y val="5.7551381013675171E-2"/>
        </c:manualLayout>
      </c:layout>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7783350335446224"/>
          <c:w val="1"/>
          <c:h val="0.38685704533489662"/>
        </c:manualLayout>
      </c:layout>
      <c:pie3DChart>
        <c:varyColors val="1"/>
        <c:ser>
          <c:idx val="1"/>
          <c:order val="0"/>
          <c:dPt>
            <c:idx val="0"/>
            <c:bubble3D val="0"/>
            <c:spPr>
              <a:solidFill>
                <a:schemeClr val="accent1"/>
              </a:solidFill>
            </c:spPr>
          </c:dPt>
          <c:dPt>
            <c:idx val="3"/>
            <c:bubble3D val="0"/>
            <c:spPr>
              <a:solidFill>
                <a:schemeClr val="tx2"/>
              </a:solidFill>
            </c:spPr>
          </c:dPt>
          <c:dPt>
            <c:idx val="4"/>
            <c:bubble3D val="0"/>
            <c:spPr>
              <a:solidFill>
                <a:schemeClr val="accent4"/>
              </a:solidFill>
            </c:spPr>
          </c:dPt>
          <c:dPt>
            <c:idx val="5"/>
            <c:bubble3D val="0"/>
            <c:spPr>
              <a:solidFill>
                <a:schemeClr val="accent6"/>
              </a:solidFill>
            </c:spPr>
          </c:dPt>
          <c:dLbls>
            <c:dLbl>
              <c:idx val="0"/>
              <c:layout>
                <c:manualLayout>
                  <c:x val="-0.11289490161929919"/>
                  <c:y val="2.531124170682925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5.7879773947535185E-2"/>
                  <c:y val="-0.13353696973968876"/>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8.595993163671703E-2"/>
                  <c:y val="-8.4339033390550169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5298351478923035E-2"/>
                  <c:y val="2.149275871929334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5.9915977642950889E-2"/>
                  <c:y val="2.7903420755214219E-2"/>
                </c:manualLayout>
              </c:layou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4'!$L$37:$L$42</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4'!$M$37:$M$42</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F-E2A9-495B-A96D-182B106AB072}"/>
            </c:ext>
          </c:extLst>
        </c:ser>
        <c:ser>
          <c:idx val="0"/>
          <c:order val="1"/>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2A9-495B-A96D-182B106AB0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2A9-495B-A96D-182B106AB0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2A9-495B-A96D-182B106AB0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2A9-495B-A96D-182B106AB0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2A9-495B-A96D-182B106AB0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2A9-495B-A96D-182B106AB072}"/>
              </c:ext>
            </c:extLst>
          </c:dPt>
          <c:cat>
            <c:strRef>
              <c:f>'Tabla 4'!$L$37:$L$42</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4'!$M$37:$M$42</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E-E2A9-495B-A96D-182B106AB072}"/>
            </c:ext>
          </c:extLst>
        </c:ser>
        <c:dLbls>
          <c:showLegendKey val="0"/>
          <c:showVal val="0"/>
          <c:showCatName val="0"/>
          <c:showSerName val="0"/>
          <c:showPercent val="0"/>
          <c:showBubbleSize val="0"/>
          <c:showLeaderLines val="1"/>
        </c:dLbls>
      </c:pie3DChart>
    </c:plotArea>
    <c:legend>
      <c:legendPos val="b"/>
      <c:layout>
        <c:manualLayout>
          <c:xMode val="edge"/>
          <c:yMode val="edge"/>
          <c:x val="3.1807610609204562E-2"/>
          <c:y val="0.63433820510166949"/>
          <c:w val="0.96436844915834619"/>
          <c:h val="0.3655614168384555"/>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4.1 Total de entidades por actividad</a:t>
            </a:r>
            <a:endParaRPr lang="en-US">
              <a:solidFill>
                <a:sysClr val="windowText" lastClr="000000"/>
              </a:solidFill>
            </a:endParaRPr>
          </a:p>
        </c:rich>
      </c:tx>
      <c:layout>
        <c:manualLayout>
          <c:xMode val="edge"/>
          <c:yMode val="edge"/>
          <c:x val="0.12619973944716714"/>
          <c:y val="3.0285376479422754E-2"/>
        </c:manualLayout>
      </c:layout>
      <c:overlay val="0"/>
      <c:spPr>
        <a:noFill/>
        <a:ln>
          <a:noFill/>
        </a:ln>
        <a:effectLst/>
      </c:spPr>
    </c:title>
    <c:autoTitleDeleted val="0"/>
    <c:view3D>
      <c:rotX val="30"/>
      <c:rotY val="31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5291635059782618"/>
          <c:w val="1"/>
          <c:h val="0.38685704533489662"/>
        </c:manualLayout>
      </c:layout>
      <c:pie3DChart>
        <c:varyColors val="1"/>
        <c:ser>
          <c:idx val="1"/>
          <c:order val="0"/>
          <c:dPt>
            <c:idx val="0"/>
            <c:bubble3D val="0"/>
            <c:spPr>
              <a:solidFill>
                <a:schemeClr val="accent1">
                  <a:lumMod val="50000"/>
                </a:schemeClr>
              </a:solidFill>
            </c:spPr>
          </c:dPt>
          <c:dPt>
            <c:idx val="2"/>
            <c:bubble3D val="0"/>
            <c:spPr>
              <a:solidFill>
                <a:schemeClr val="tx2"/>
              </a:solidFill>
            </c:spPr>
          </c:dPt>
          <c:dPt>
            <c:idx val="3"/>
            <c:bubble3D val="0"/>
            <c:spPr>
              <a:solidFill>
                <a:schemeClr val="accent1"/>
              </a:solidFill>
            </c:spPr>
          </c:dPt>
          <c:dPt>
            <c:idx val="4"/>
            <c:bubble3D val="0"/>
            <c:spPr>
              <a:solidFill>
                <a:schemeClr val="accent3"/>
              </a:solidFill>
            </c:spPr>
          </c:dPt>
          <c:dPt>
            <c:idx val="5"/>
            <c:bubble3D val="0"/>
            <c:spPr>
              <a:solidFill>
                <a:schemeClr val="accent4"/>
              </a:solidFill>
            </c:spPr>
          </c:dPt>
          <c:dPt>
            <c:idx val="6"/>
            <c:bubble3D val="0"/>
            <c:spPr>
              <a:solidFill>
                <a:schemeClr val="accent6"/>
              </a:solidFill>
            </c:spPr>
          </c:dPt>
          <c:dLbls>
            <c:dLbl>
              <c:idx val="0"/>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1"/>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2"/>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3"/>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4"/>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5"/>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6"/>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'Tabla 4'!$L$46:$L$52</c:f>
              <c:strCache>
                <c:ptCount val="7"/>
                <c:pt idx="0">
                  <c:v>Agricultura, Ganadería, Caza y Silvicultura</c:v>
                </c:pt>
                <c:pt idx="1">
                  <c:v>Comercio; Reparación de Efectos Personales </c:v>
                </c:pt>
                <c:pt idx="2">
                  <c:v>Industrias Manufactureras (excepto industria azucarera)</c:v>
                </c:pt>
                <c:pt idx="3">
                  <c:v>Hoteles y Restaurantes</c:v>
                </c:pt>
                <c:pt idx="4">
                  <c:v>Construcción</c:v>
                </c:pt>
                <c:pt idx="5">
                  <c:v>Servicios Empresariales, Actividades Inmobiliarias y de Alquiler</c:v>
                </c:pt>
                <c:pt idx="6">
                  <c:v>Resto de las actividades</c:v>
                </c:pt>
              </c:strCache>
            </c:strRef>
          </c:cat>
          <c:val>
            <c:numRef>
              <c:f>'Tabla 4'!$M$46:$M$52</c:f>
              <c:numCache>
                <c:formatCode>#,##0</c:formatCode>
                <c:ptCount val="7"/>
                <c:pt idx="0">
                  <c:v>4957</c:v>
                </c:pt>
                <c:pt idx="1">
                  <c:v>1715</c:v>
                </c:pt>
                <c:pt idx="2">
                  <c:v>3653</c:v>
                </c:pt>
                <c:pt idx="3">
                  <c:v>2571</c:v>
                </c:pt>
                <c:pt idx="4">
                  <c:v>2188</c:v>
                </c:pt>
                <c:pt idx="5">
                  <c:v>1307</c:v>
                </c:pt>
                <c:pt idx="6">
                  <c:v>3958</c:v>
                </c:pt>
              </c:numCache>
            </c:numRef>
          </c:val>
          <c:extLst xmlns:c16r2="http://schemas.microsoft.com/office/drawing/2015/06/chart">
            <c:ext xmlns:c16="http://schemas.microsoft.com/office/drawing/2014/chart" uri="{C3380CC4-5D6E-409C-BE32-E72D297353CC}">
              <c16:uniqueId val="{00000000-B8B2-482A-8098-802CDF6C834C}"/>
            </c:ext>
          </c:extLst>
        </c:ser>
        <c:dLbls>
          <c:showLegendKey val="0"/>
          <c:showVal val="0"/>
          <c:showCatName val="0"/>
          <c:showSerName val="0"/>
          <c:showPercent val="0"/>
          <c:showBubbleSize val="0"/>
          <c:showLeaderLines val="1"/>
        </c:dLbls>
      </c:pie3DChart>
    </c:plotArea>
    <c:legend>
      <c:legendPos val="b"/>
      <c:layout>
        <c:manualLayout>
          <c:xMode val="edge"/>
          <c:yMode val="edge"/>
          <c:x val="0"/>
          <c:y val="0.63215446991785862"/>
          <c:w val="1"/>
          <c:h val="0.34650119245689043"/>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1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4.</a:t>
            </a:r>
            <a:r>
              <a:rPr lang="en-US" sz="1200" b="1" i="0" u="none" strike="noStrike" baseline="0">
                <a:solidFill>
                  <a:sysClr val="windowText" lastClr="000000"/>
                </a:solidFill>
                <a:effectLst/>
              </a:rPr>
              <a:t>3</a:t>
            </a:r>
            <a:r>
              <a:rPr lang="x-none" sz="1200" b="1" i="0" u="none" strike="noStrike" baseline="0">
                <a:solidFill>
                  <a:sysClr val="windowText" lastClr="000000"/>
                </a:solidFill>
                <a:effectLst/>
              </a:rPr>
              <a:t> Principales entidades por formas </a:t>
            </a:r>
            <a:r>
              <a:rPr lang="x-none"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de</a:t>
            </a:r>
            <a:r>
              <a:rPr lang="x-none" sz="1200" b="1" i="0" u="none" strike="noStrike" baseline="0">
                <a:solidFill>
                  <a:sysClr val="windowText" lastClr="000000"/>
                </a:solidFill>
                <a:effectLst/>
              </a:rPr>
              <a:t> organización según actividad económica.</a:t>
            </a:r>
            <a:r>
              <a:rPr lang="es-ES" sz="1200" b="1" i="0" u="none" strike="noStrike" baseline="0">
                <a:solidFill>
                  <a:sysClr val="windowText" lastClr="000000"/>
                </a:solidFill>
                <a:effectLst/>
              </a:rPr>
              <a:t>                                                                                                   </a:t>
            </a:r>
            <a:r>
              <a:rPr lang="es-MX" sz="1200" b="1" i="0" u="none" strike="noStrike" baseline="0">
                <a:solidFill>
                  <a:sysClr val="windowText" lastClr="000000"/>
                </a:solidFill>
                <a:effectLst/>
              </a:rPr>
              <a:t>Diciembre </a:t>
            </a:r>
            <a:r>
              <a:rPr lang="es-ES" sz="1200" b="1" i="0" u="none" strike="noStrike" baseline="0">
                <a:solidFill>
                  <a:sysClr val="windowText" lastClr="000000"/>
                </a:solidFill>
                <a:effectLst/>
              </a:rPr>
              <a:t>2025</a:t>
            </a:r>
            <a:endParaRPr lang="en-US" sz="1200" b="1">
              <a:solidFill>
                <a:sysClr val="windowText" lastClr="000000"/>
              </a:solidFill>
              <a:effectLst/>
            </a:endParaRPr>
          </a:p>
        </c:rich>
      </c:tx>
      <c:layout>
        <c:manualLayout>
          <c:xMode val="edge"/>
          <c:yMode val="edge"/>
          <c:x val="0.17253177622460114"/>
          <c:y val="5.8084216603986119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'Grafico 4'!$J$4</c:f>
              <c:strCache>
                <c:ptCount val="1"/>
                <c:pt idx="0">
                  <c:v>Empresas </c:v>
                </c:pt>
              </c:strCache>
            </c:strRef>
          </c:tx>
          <c:spPr>
            <a:solidFill>
              <a:schemeClr val="accent1"/>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4'!$J$5:$J$22</c:f>
              <c:numCache>
                <c:formatCode>#,##0</c:formatCode>
                <c:ptCount val="18"/>
                <c:pt idx="0">
                  <c:v>265</c:v>
                </c:pt>
                <c:pt idx="1">
                  <c:v>22</c:v>
                </c:pt>
                <c:pt idx="2">
                  <c:v>19</c:v>
                </c:pt>
                <c:pt idx="3">
                  <c:v>55</c:v>
                </c:pt>
                <c:pt idx="4">
                  <c:v>381</c:v>
                </c:pt>
                <c:pt idx="5">
                  <c:v>65</c:v>
                </c:pt>
                <c:pt idx="6">
                  <c:v>167</c:v>
                </c:pt>
                <c:pt idx="7">
                  <c:v>442</c:v>
                </c:pt>
                <c:pt idx="8">
                  <c:v>125</c:v>
                </c:pt>
                <c:pt idx="9">
                  <c:v>89</c:v>
                </c:pt>
                <c:pt idx="10">
                  <c:v>7</c:v>
                </c:pt>
                <c:pt idx="11">
                  <c:v>258</c:v>
                </c:pt>
                <c:pt idx="12">
                  <c:v>9</c:v>
                </c:pt>
                <c:pt idx="13">
                  <c:v>35</c:v>
                </c:pt>
                <c:pt idx="14">
                  <c:v>2</c:v>
                </c:pt>
                <c:pt idx="15">
                  <c:v>1</c:v>
                </c:pt>
                <c:pt idx="16">
                  <c:v>35</c:v>
                </c:pt>
                <c:pt idx="17">
                  <c:v>83</c:v>
                </c:pt>
              </c:numCache>
            </c:numRef>
          </c:val>
          <c:extLst xmlns:c16r2="http://schemas.microsoft.com/office/drawing/2015/06/chart">
            <c:ext xmlns:c16="http://schemas.microsoft.com/office/drawing/2014/chart" uri="{C3380CC4-5D6E-409C-BE32-E72D297353CC}">
              <c16:uniqueId val="{00000000-8605-4D0B-8E10-4488B1970DE6}"/>
            </c:ext>
          </c:extLst>
        </c:ser>
        <c:ser>
          <c:idx val="1"/>
          <c:order val="1"/>
          <c:tx>
            <c:strRef>
              <c:f>'Grafico 4'!$K$4</c:f>
              <c:strCache>
                <c:ptCount val="1"/>
                <c:pt idx="0">
                  <c:v>Sociedades  Mercantiles</c:v>
                </c:pt>
              </c:strCache>
            </c:strRef>
          </c:tx>
          <c:spPr>
            <a:solidFill>
              <a:schemeClr val="accent4"/>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4'!$K$5:$K$22</c:f>
              <c:numCache>
                <c:formatCode>#,##0</c:formatCode>
                <c:ptCount val="18"/>
                <c:pt idx="0">
                  <c:v>0</c:v>
                </c:pt>
                <c:pt idx="1">
                  <c:v>2</c:v>
                </c:pt>
                <c:pt idx="2">
                  <c:v>4</c:v>
                </c:pt>
                <c:pt idx="3">
                  <c:v>0</c:v>
                </c:pt>
                <c:pt idx="4">
                  <c:v>23</c:v>
                </c:pt>
                <c:pt idx="5">
                  <c:v>0</c:v>
                </c:pt>
                <c:pt idx="6">
                  <c:v>10</c:v>
                </c:pt>
                <c:pt idx="7">
                  <c:v>55</c:v>
                </c:pt>
                <c:pt idx="8">
                  <c:v>12</c:v>
                </c:pt>
                <c:pt idx="9">
                  <c:v>42</c:v>
                </c:pt>
                <c:pt idx="10">
                  <c:v>29</c:v>
                </c:pt>
                <c:pt idx="11">
                  <c:v>80</c:v>
                </c:pt>
                <c:pt idx="12">
                  <c:v>17</c:v>
                </c:pt>
                <c:pt idx="13">
                  <c:v>10</c:v>
                </c:pt>
                <c:pt idx="14">
                  <c:v>0</c:v>
                </c:pt>
                <c:pt idx="15">
                  <c:v>3</c:v>
                </c:pt>
                <c:pt idx="16">
                  <c:v>9</c:v>
                </c:pt>
                <c:pt idx="17">
                  <c:v>1</c:v>
                </c:pt>
              </c:numCache>
            </c:numRef>
          </c:val>
          <c:extLst xmlns:c16r2="http://schemas.microsoft.com/office/drawing/2015/06/chart">
            <c:ext xmlns:c16="http://schemas.microsoft.com/office/drawing/2014/chart" uri="{C3380CC4-5D6E-409C-BE32-E72D297353CC}">
              <c16:uniqueId val="{00000001-8605-4D0B-8E10-4488B1970DE6}"/>
            </c:ext>
          </c:extLst>
        </c:ser>
        <c:ser>
          <c:idx val="2"/>
          <c:order val="2"/>
          <c:tx>
            <c:strRef>
              <c:f>'Grafico 4'!$L$4</c:f>
              <c:strCache>
                <c:ptCount val="1"/>
                <c:pt idx="0">
                  <c:v>Empresas  Filiales</c:v>
                </c:pt>
              </c:strCache>
            </c:strRef>
          </c:tx>
          <c:spPr>
            <a:solidFill>
              <a:schemeClr val="accent3"/>
            </a:solidFill>
            <a:ln>
              <a:noFill/>
            </a:ln>
            <a:effectLst/>
          </c:spPr>
          <c:invertIfNegative val="0"/>
          <c:dPt>
            <c:idx val="8"/>
            <c:invertIfNegative val="0"/>
            <c:bubble3D val="0"/>
          </c:dPt>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4'!$L$5:$L$22</c:f>
              <c:numCache>
                <c:formatCode>#,##0</c:formatCode>
                <c:ptCount val="18"/>
                <c:pt idx="0">
                  <c:v>4</c:v>
                </c:pt>
                <c:pt idx="1">
                  <c:v>10</c:v>
                </c:pt>
                <c:pt idx="2">
                  <c:v>2</c:v>
                </c:pt>
                <c:pt idx="3">
                  <c:v>5</c:v>
                </c:pt>
                <c:pt idx="4">
                  <c:v>51</c:v>
                </c:pt>
                <c:pt idx="5">
                  <c:v>0</c:v>
                </c:pt>
                <c:pt idx="6">
                  <c:v>11</c:v>
                </c:pt>
                <c:pt idx="7">
                  <c:v>55</c:v>
                </c:pt>
                <c:pt idx="8">
                  <c:v>3</c:v>
                </c:pt>
                <c:pt idx="9">
                  <c:v>34</c:v>
                </c:pt>
                <c:pt idx="10">
                  <c:v>0</c:v>
                </c:pt>
                <c:pt idx="11">
                  <c:v>37</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2-8605-4D0B-8E10-4488B1970DE6}"/>
            </c:ext>
          </c:extLst>
        </c:ser>
        <c:ser>
          <c:idx val="3"/>
          <c:order val="3"/>
          <c:tx>
            <c:strRef>
              <c:f>'Grafico 4'!$M$4</c:f>
              <c:strCache>
                <c:ptCount val="1"/>
                <c:pt idx="0">
                  <c:v>Mipyme Estatal</c:v>
                </c:pt>
              </c:strCache>
            </c:strRef>
          </c:tx>
          <c:spPr>
            <a:solidFill>
              <a:schemeClr val="accent1">
                <a:lumMod val="40000"/>
                <a:lumOff val="60000"/>
              </a:schemeClr>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4'!$M$5:$M$22</c:f>
              <c:numCache>
                <c:formatCode>#,##0</c:formatCode>
                <c:ptCount val="18"/>
                <c:pt idx="0">
                  <c:v>0</c:v>
                </c:pt>
                <c:pt idx="1">
                  <c:v>0</c:v>
                </c:pt>
                <c:pt idx="2">
                  <c:v>0</c:v>
                </c:pt>
                <c:pt idx="3">
                  <c:v>0</c:v>
                </c:pt>
                <c:pt idx="4">
                  <c:v>20</c:v>
                </c:pt>
                <c:pt idx="5">
                  <c:v>0</c:v>
                </c:pt>
                <c:pt idx="6">
                  <c:v>5</c:v>
                </c:pt>
                <c:pt idx="7">
                  <c:v>9</c:v>
                </c:pt>
                <c:pt idx="8">
                  <c:v>4</c:v>
                </c:pt>
                <c:pt idx="9">
                  <c:v>1</c:v>
                </c:pt>
                <c:pt idx="10">
                  <c:v>1</c:v>
                </c:pt>
                <c:pt idx="11">
                  <c:v>9</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3-8605-4D0B-8E10-4488B1970DE6}"/>
            </c:ext>
          </c:extLst>
        </c:ser>
        <c:ser>
          <c:idx val="4"/>
          <c:order val="4"/>
          <c:tx>
            <c:strRef>
              <c:f>'Grafico 4'!$N$4</c:f>
              <c:strCache>
                <c:ptCount val="1"/>
                <c:pt idx="0">
                  <c:v>Mipyme Privada</c:v>
                </c:pt>
              </c:strCache>
            </c:strRef>
          </c:tx>
          <c:spPr>
            <a:solidFill>
              <a:schemeClr val="accent6"/>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4'!$N$5:$N$22</c:f>
              <c:numCache>
                <c:formatCode>#,##0</c:formatCode>
                <c:ptCount val="18"/>
                <c:pt idx="0">
                  <c:v>76</c:v>
                </c:pt>
                <c:pt idx="1">
                  <c:v>34</c:v>
                </c:pt>
                <c:pt idx="2">
                  <c:v>6</c:v>
                </c:pt>
                <c:pt idx="3">
                  <c:v>0</c:v>
                </c:pt>
                <c:pt idx="4">
                  <c:v>1718</c:v>
                </c:pt>
                <c:pt idx="5">
                  <c:v>4</c:v>
                </c:pt>
                <c:pt idx="6">
                  <c:v>1115</c:v>
                </c:pt>
                <c:pt idx="7">
                  <c:v>353</c:v>
                </c:pt>
                <c:pt idx="8">
                  <c:v>719</c:v>
                </c:pt>
                <c:pt idx="9">
                  <c:v>190</c:v>
                </c:pt>
                <c:pt idx="10">
                  <c:v>0</c:v>
                </c:pt>
                <c:pt idx="11">
                  <c:v>321</c:v>
                </c:pt>
                <c:pt idx="12">
                  <c:v>0</c:v>
                </c:pt>
                <c:pt idx="13">
                  <c:v>0</c:v>
                </c:pt>
                <c:pt idx="14">
                  <c:v>2</c:v>
                </c:pt>
                <c:pt idx="15">
                  <c:v>1</c:v>
                </c:pt>
                <c:pt idx="16">
                  <c:v>22</c:v>
                </c:pt>
                <c:pt idx="17">
                  <c:v>105</c:v>
                </c:pt>
              </c:numCache>
            </c:numRef>
          </c:val>
          <c:extLst xmlns:c16r2="http://schemas.microsoft.com/office/drawing/2015/06/chart">
            <c:ext xmlns:c16="http://schemas.microsoft.com/office/drawing/2014/chart" uri="{C3380CC4-5D6E-409C-BE32-E72D297353CC}">
              <c16:uniqueId val="{00000004-8605-4D0B-8E10-4488B1970DE6}"/>
            </c:ext>
          </c:extLst>
        </c:ser>
        <c:ser>
          <c:idx val="5"/>
          <c:order val="5"/>
          <c:tx>
            <c:strRef>
              <c:f>'Grafico 4'!$O$4</c:f>
              <c:strCache>
                <c:ptCount val="1"/>
                <c:pt idx="0">
                  <c:v>CNoA</c:v>
                </c:pt>
              </c:strCache>
            </c:strRef>
          </c:tx>
          <c:spPr>
            <a:solidFill>
              <a:schemeClr val="accent1">
                <a:lumMod val="75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4'!$O$5:$O$22</c:f>
              <c:numCache>
                <c:formatCode>#,##0</c:formatCode>
                <c:ptCount val="18"/>
                <c:pt idx="0">
                  <c:v>0</c:v>
                </c:pt>
                <c:pt idx="1">
                  <c:v>4</c:v>
                </c:pt>
                <c:pt idx="2">
                  <c:v>0</c:v>
                </c:pt>
                <c:pt idx="3">
                  <c:v>0</c:v>
                </c:pt>
                <c:pt idx="4">
                  <c:v>61</c:v>
                </c:pt>
                <c:pt idx="5">
                  <c:v>1</c:v>
                </c:pt>
                <c:pt idx="6">
                  <c:v>75</c:v>
                </c:pt>
                <c:pt idx="7">
                  <c:v>128</c:v>
                </c:pt>
                <c:pt idx="8">
                  <c:v>159</c:v>
                </c:pt>
                <c:pt idx="9">
                  <c:v>8</c:v>
                </c:pt>
                <c:pt idx="10">
                  <c:v>0</c:v>
                </c:pt>
                <c:pt idx="11">
                  <c:v>20</c:v>
                </c:pt>
                <c:pt idx="12">
                  <c:v>0</c:v>
                </c:pt>
                <c:pt idx="13">
                  <c:v>1</c:v>
                </c:pt>
                <c:pt idx="14">
                  <c:v>0</c:v>
                </c:pt>
                <c:pt idx="15">
                  <c:v>0</c:v>
                </c:pt>
                <c:pt idx="16">
                  <c:v>0</c:v>
                </c:pt>
                <c:pt idx="17">
                  <c:v>25</c:v>
                </c:pt>
              </c:numCache>
            </c:numRef>
          </c:val>
        </c:ser>
        <c:ser>
          <c:idx val="6"/>
          <c:order val="6"/>
          <c:tx>
            <c:strRef>
              <c:f>'Grafico 4'!$P$4</c:f>
              <c:strCache>
                <c:ptCount val="1"/>
                <c:pt idx="0">
                  <c:v>Unidades Presupuestadas</c:v>
                </c:pt>
              </c:strCache>
            </c:strRef>
          </c:tx>
          <c:spPr>
            <a:solidFill>
              <a:schemeClr val="accent2"/>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4'!$P$5:$P$22</c:f>
              <c:numCache>
                <c:formatCode>#,##0</c:formatCode>
                <c:ptCount val="18"/>
                <c:pt idx="0">
                  <c:v>1</c:v>
                </c:pt>
                <c:pt idx="1">
                  <c:v>1</c:v>
                </c:pt>
                <c:pt idx="2">
                  <c:v>0</c:v>
                </c:pt>
                <c:pt idx="3">
                  <c:v>0</c:v>
                </c:pt>
                <c:pt idx="4">
                  <c:v>49</c:v>
                </c:pt>
                <c:pt idx="5">
                  <c:v>0</c:v>
                </c:pt>
                <c:pt idx="6">
                  <c:v>3</c:v>
                </c:pt>
                <c:pt idx="7">
                  <c:v>13</c:v>
                </c:pt>
                <c:pt idx="8">
                  <c:v>2</c:v>
                </c:pt>
                <c:pt idx="9">
                  <c:v>11</c:v>
                </c:pt>
                <c:pt idx="10">
                  <c:v>1</c:v>
                </c:pt>
                <c:pt idx="11">
                  <c:v>250</c:v>
                </c:pt>
                <c:pt idx="12">
                  <c:v>913</c:v>
                </c:pt>
                <c:pt idx="13">
                  <c:v>83</c:v>
                </c:pt>
                <c:pt idx="14">
                  <c:v>270</c:v>
                </c:pt>
                <c:pt idx="15">
                  <c:v>492</c:v>
                </c:pt>
                <c:pt idx="16">
                  <c:v>493</c:v>
                </c:pt>
                <c:pt idx="17">
                  <c:v>57</c:v>
                </c:pt>
              </c:numCache>
            </c:numRef>
          </c:val>
        </c:ser>
        <c:ser>
          <c:idx val="7"/>
          <c:order val="7"/>
          <c:tx>
            <c:strRef>
              <c:f>'Grafico 4'!$Q$4</c:f>
              <c:strCache>
                <c:ptCount val="1"/>
                <c:pt idx="0">
                  <c:v>Cooperativas Agropecuarias</c:v>
                </c:pt>
              </c:strCache>
            </c:strRef>
          </c:tx>
          <c:spPr>
            <a:solidFill>
              <a:schemeClr val="accent6">
                <a:lumMod val="50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4'!$Q$5:$Q$22</c:f>
              <c:numCache>
                <c:formatCode>0</c:formatCode>
                <c:ptCount val="18"/>
                <c:pt idx="0">
                  <c:v>4484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150"/>
        <c:overlap val="100"/>
        <c:axId val="172063744"/>
        <c:axId val="135603904"/>
      </c:barChart>
      <c:catAx>
        <c:axId val="1720637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35603904"/>
        <c:crosses val="autoZero"/>
        <c:auto val="1"/>
        <c:lblAlgn val="ctr"/>
        <c:lblOffset val="100"/>
        <c:noMultiLvlLbl val="0"/>
      </c:catAx>
      <c:valAx>
        <c:axId val="13560390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72063744"/>
        <c:crosses val="autoZero"/>
        <c:crossBetween val="between"/>
      </c:valAx>
      <c:spPr>
        <a:noFill/>
        <a:ln>
          <a:noFill/>
        </a:ln>
        <a:effectLst/>
      </c:spPr>
    </c:plotArea>
    <c:legend>
      <c:legendPos val="b"/>
      <c:layout>
        <c:manualLayout>
          <c:xMode val="edge"/>
          <c:yMode val="edge"/>
          <c:x val="7.1775752750007374E-2"/>
          <c:y val="0.9228964297964396"/>
          <c:w val="0.87614969477129967"/>
          <c:h val="3.8702799217530122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Arial" pitchFamily="34" charset="0"/>
                <a:ea typeface="+mn-ea"/>
                <a:cs typeface="Arial" pitchFamily="34" charset="0"/>
              </a:defRPr>
            </a:pPr>
            <a:r>
              <a:rPr lang="en-US" sz="1200">
                <a:solidFill>
                  <a:sysClr val="windowText" lastClr="000000"/>
                </a:solidFill>
                <a:latin typeface="Arial" pitchFamily="34" charset="0"/>
                <a:cs typeface="Arial" pitchFamily="34" charset="0"/>
              </a:rPr>
              <a:t>5.1 Mipymes por Actividad Económica</a:t>
            </a:r>
          </a:p>
        </c:rich>
      </c:tx>
      <c:overlay val="0"/>
      <c:spPr>
        <a:noFill/>
        <a:ln>
          <a:noFill/>
        </a:ln>
        <a:effectLst/>
      </c:spPr>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0493712156497437E-2"/>
          <c:y val="0.15557890394671386"/>
          <c:w val="0.57387258106202088"/>
          <c:h val="0.77673901702194781"/>
        </c:manualLayout>
      </c:layout>
      <c:pie3DChart>
        <c:varyColors val="1"/>
        <c:ser>
          <c:idx val="0"/>
          <c:order val="0"/>
          <c:tx>
            <c:strRef>
              <c:f>'Sección MIPYME '!$A$9</c:f>
              <c:strCache>
                <c:ptCount val="1"/>
                <c:pt idx="0">
                  <c:v>Cuba</c:v>
                </c:pt>
              </c:strCache>
            </c:strRef>
          </c:tx>
          <c:dPt>
            <c:idx val="0"/>
            <c:bubble3D val="0"/>
            <c:spPr>
              <a:solidFill>
                <a:schemeClr val="accent1"/>
              </a:solidFill>
              <a:ln>
                <a:noFill/>
              </a:ln>
              <a:effectLst>
                <a:outerShdw blurRad="254000" sx="102000" sy="102000" algn="ctr" rotWithShape="0">
                  <a:prstClr val="black">
                    <a:alpha val="20000"/>
                  </a:prstClr>
                </a:outerShdw>
              </a:effectLst>
              <a:sp3d/>
            </c:spPr>
          </c:dPt>
          <c:dPt>
            <c:idx val="1"/>
            <c:bubble3D val="0"/>
            <c:spPr>
              <a:solidFill>
                <a:schemeClr val="accent1">
                  <a:lumMod val="50000"/>
                </a:schemeClr>
              </a:solidFill>
              <a:ln>
                <a:noFill/>
              </a:ln>
              <a:effectLst>
                <a:outerShdw blurRad="254000" sx="102000" sy="102000" algn="ctr" rotWithShape="0">
                  <a:prstClr val="black">
                    <a:alpha val="20000"/>
                  </a:prstClr>
                </a:outerShdw>
              </a:effectLst>
              <a:sp3d/>
            </c:spPr>
          </c:dPt>
          <c:dPt>
            <c:idx val="2"/>
            <c:bubble3D val="0"/>
            <c:spPr>
              <a:solidFill>
                <a:schemeClr val="accent2"/>
              </a:solidFill>
              <a:ln>
                <a:noFill/>
              </a:ln>
              <a:effectLst>
                <a:outerShdw blurRad="254000" sx="102000" sy="102000" algn="ctr" rotWithShape="0">
                  <a:prstClr val="black">
                    <a:alpha val="20000"/>
                  </a:prstClr>
                </a:outerShdw>
              </a:effectLst>
              <a:sp3d/>
            </c:spPr>
          </c:dPt>
          <c:dPt>
            <c:idx val="3"/>
            <c:bubble3D val="0"/>
            <c:spPr>
              <a:solidFill>
                <a:schemeClr val="tx2"/>
              </a:solidFill>
              <a:ln>
                <a:noFill/>
              </a:ln>
              <a:effectLst>
                <a:outerShdw blurRad="254000" sx="102000" sy="102000" algn="ctr" rotWithShape="0">
                  <a:prstClr val="black">
                    <a:alpha val="20000"/>
                  </a:prstClr>
                </a:outerShdw>
              </a:effectLst>
              <a:sp3d/>
            </c:spPr>
          </c:dPt>
          <c:dPt>
            <c:idx val="4"/>
            <c:bubble3D val="0"/>
            <c:spPr>
              <a:solidFill>
                <a:schemeClr val="accent2">
                  <a:lumMod val="60000"/>
                  <a:lumOff val="40000"/>
                </a:schemeClr>
              </a:solidFill>
              <a:ln>
                <a:noFill/>
              </a:ln>
              <a:effectLst>
                <a:outerShdw blurRad="254000" sx="102000" sy="102000" algn="ctr" rotWithShape="0">
                  <a:prstClr val="black">
                    <a:alpha val="20000"/>
                  </a:prstClr>
                </a:outerShdw>
              </a:effectLst>
              <a:sp3d/>
            </c:spPr>
          </c:dPt>
          <c:dPt>
            <c:idx val="5"/>
            <c:bubble3D val="0"/>
            <c:spPr>
              <a:solidFill>
                <a:schemeClr val="accent4"/>
              </a:solidFill>
              <a:ln>
                <a:noFill/>
              </a:ln>
              <a:effectLst>
                <a:outerShdw blurRad="254000" sx="102000" sy="102000" algn="ctr" rotWithShape="0">
                  <a:prstClr val="black">
                    <a:alpha val="20000"/>
                  </a:prstClr>
                </a:outerShdw>
              </a:effectLst>
              <a:sp3d/>
            </c:spPr>
          </c:dPt>
          <c:dPt>
            <c:idx val="6"/>
            <c:bubble3D val="0"/>
            <c:spPr>
              <a:solidFill>
                <a:schemeClr val="accent3"/>
              </a:solidFill>
              <a:ln>
                <a:noFill/>
              </a:ln>
              <a:effectLst>
                <a:outerShdw blurRad="254000" sx="102000" sy="102000" algn="ctr" rotWithShape="0">
                  <a:prstClr val="black">
                    <a:alpha val="20000"/>
                  </a:prstClr>
                </a:outerShdw>
              </a:effectLst>
              <a:sp3d/>
            </c:spPr>
          </c:dPt>
          <c:dPt>
            <c:idx val="7"/>
            <c:bubble3D val="0"/>
            <c:spPr>
              <a:solidFill>
                <a:schemeClr val="accent6"/>
              </a:solidFill>
              <a:ln>
                <a:noFill/>
              </a:ln>
              <a:effectLst>
                <a:outerShdw blurRad="254000" sx="102000" sy="102000" algn="ctr" rotWithShape="0">
                  <a:prstClr val="black">
                    <a:alpha val="20000"/>
                  </a:prstClr>
                </a:outerShdw>
              </a:effectLst>
              <a:sp3d/>
            </c:spPr>
          </c:dPt>
          <c:dLbls>
            <c:dLbl>
              <c:idx val="0"/>
              <c:layout>
                <c:manualLayout>
                  <c:x val="-6.3248394744231884E-2"/>
                  <c:y val="7.145245872485928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8.0215584965064188E-2"/>
                  <c:y val="3.6955607265027179E-3"/>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2"/>
              <c:layout>
                <c:manualLayout>
                  <c:x val="-0.10783629816614249"/>
                  <c:y val="-7.339792501475594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9.532836505198778E-3"/>
                  <c:y val="-0.18311912917380391"/>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4"/>
              <c:layout>
                <c:manualLayout>
                  <c:x val="7.3516828095603115E-2"/>
                  <c:y val="-0.12064379258292195"/>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5"/>
              <c:layout>
                <c:manualLayout>
                  <c:x val="9.3930443138017156E-2"/>
                  <c:y val="-0.10434988372567419"/>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6"/>
              <c:layout>
                <c:manualLayout>
                  <c:x val="0.1052803861798564"/>
                  <c:y val="4.9258876370465471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5898909352078195E-2"/>
                  <c:y val="8.954838981202833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MX"/>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'Sección MIPYME '!$B$7:$I$7</c:f>
              <c:strCache>
                <c:ptCount val="8"/>
                <c:pt idx="0">
                  <c:v>Alojamiento y de Servicios de Comida</c:v>
                </c:pt>
                <c:pt idx="1">
                  <c:v>Agricultura, Ganadería, Silvicultura y Pesca</c:v>
                </c:pt>
                <c:pt idx="2">
                  <c:v>Comercio al por  mayor y al por menor; Reparación de Vehículos Automotores y  Motocicletas</c:v>
                </c:pt>
                <c:pt idx="3">
                  <c:v>Industrias Manufactureras</c:v>
                </c:pt>
                <c:pt idx="4">
                  <c:v>Información y Comunicaciones</c:v>
                </c:pt>
                <c:pt idx="5">
                  <c:v>Transporte y Almacenamiento</c:v>
                </c:pt>
                <c:pt idx="6">
                  <c:v>Construcción</c:v>
                </c:pt>
                <c:pt idx="7">
                  <c:v>Resto de las  Actividades</c:v>
                </c:pt>
              </c:strCache>
            </c:strRef>
          </c:cat>
          <c:val>
            <c:numRef>
              <c:f>'Sección MIPYME '!$B$9:$I$9</c:f>
              <c:numCache>
                <c:formatCode>#,##0</c:formatCode>
                <c:ptCount val="8"/>
                <c:pt idx="0">
                  <c:v>2270</c:v>
                </c:pt>
                <c:pt idx="1">
                  <c:v>248</c:v>
                </c:pt>
                <c:pt idx="2">
                  <c:v>983</c:v>
                </c:pt>
                <c:pt idx="3">
                  <c:v>3048</c:v>
                </c:pt>
                <c:pt idx="4">
                  <c:v>300</c:v>
                </c:pt>
                <c:pt idx="5">
                  <c:v>542</c:v>
                </c:pt>
                <c:pt idx="6">
                  <c:v>1922</c:v>
                </c:pt>
                <c:pt idx="7">
                  <c:v>860</c:v>
                </c:pt>
              </c:numCache>
            </c:numRef>
          </c:val>
        </c:ser>
        <c:dLbls>
          <c:dLblPos val="ctr"/>
          <c:showLegendKey val="0"/>
          <c:showVal val="0"/>
          <c:showCatName val="0"/>
          <c:showSerName val="0"/>
          <c:showPercent val="1"/>
          <c:showBubbleSize val="0"/>
          <c:showLeaderLines val="1"/>
        </c:dLbls>
      </c:pie3DChart>
      <c:spPr>
        <a:noFill/>
        <a:ln>
          <a:noFill/>
        </a:ln>
        <a:effectLst/>
      </c:spPr>
    </c:plotArea>
    <c:legend>
      <c:legendPos val="r"/>
      <c:layout>
        <c:manualLayout>
          <c:xMode val="edge"/>
          <c:yMode val="edge"/>
          <c:x val="0.61780666574713761"/>
          <c:y val="0.21714569962267813"/>
          <c:w val="0.38033574902297601"/>
          <c:h val="0.7345993230045011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200" b="1" i="0" baseline="0">
                <a:solidFill>
                  <a:sysClr val="windowText" lastClr="000000"/>
                </a:solidFill>
                <a:latin typeface="Arial" pitchFamily="34" charset="0"/>
                <a:cs typeface="Arial" pitchFamily="34" charset="0"/>
              </a:rPr>
              <a:t>6.1  Sector cooperativo por territorio y actividad económica </a:t>
            </a:r>
          </a:p>
        </c:rich>
      </c:tx>
      <c:overlay val="0"/>
      <c:spPr>
        <a:noFill/>
        <a:ln>
          <a:noFill/>
        </a:ln>
        <a:effectLst/>
      </c:spPr>
    </c:title>
    <c:autoTitleDeleted val="0"/>
    <c:plotArea>
      <c:layout>
        <c:manualLayout>
          <c:layoutTarget val="inner"/>
          <c:xMode val="edge"/>
          <c:yMode val="edge"/>
          <c:x val="4.4026441139302035E-2"/>
          <c:y val="0.14926765588577412"/>
          <c:w val="0.93899825021872263"/>
          <c:h val="0.30772595675354791"/>
        </c:manualLayout>
      </c:layout>
      <c:barChart>
        <c:barDir val="col"/>
        <c:grouping val="stacked"/>
        <c:varyColors val="0"/>
        <c:ser>
          <c:idx val="0"/>
          <c:order val="0"/>
          <c:tx>
            <c:strRef>
              <c:f>'Sección COOP'!$K$31</c:f>
              <c:strCache>
                <c:ptCount val="1"/>
                <c:pt idx="0">
                  <c:v> Alojamiento y de Servicios de Comida</c:v>
                </c:pt>
              </c:strCache>
            </c:strRef>
          </c:tx>
          <c:spPr>
            <a:solidFill>
              <a:schemeClr val="accent1"/>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COOP'!$K$32:$K$47</c:f>
              <c:numCache>
                <c:formatCode>General</c:formatCode>
                <c:ptCount val="16"/>
                <c:pt idx="0">
                  <c:v>3</c:v>
                </c:pt>
                <c:pt idx="1">
                  <c:v>46</c:v>
                </c:pt>
                <c:pt idx="2">
                  <c:v>84</c:v>
                </c:pt>
                <c:pt idx="3">
                  <c:v>0</c:v>
                </c:pt>
                <c:pt idx="4">
                  <c:v>2</c:v>
                </c:pt>
                <c:pt idx="5">
                  <c:v>3</c:v>
                </c:pt>
                <c:pt idx="6">
                  <c:v>3</c:v>
                </c:pt>
                <c:pt idx="7">
                  <c:v>1</c:v>
                </c:pt>
                <c:pt idx="8">
                  <c:v>1</c:v>
                </c:pt>
                <c:pt idx="9">
                  <c:v>2</c:v>
                </c:pt>
                <c:pt idx="10">
                  <c:v>3</c:v>
                </c:pt>
                <c:pt idx="11">
                  <c:v>1</c:v>
                </c:pt>
                <c:pt idx="12">
                  <c:v>3</c:v>
                </c:pt>
                <c:pt idx="13">
                  <c:v>2</c:v>
                </c:pt>
                <c:pt idx="14">
                  <c:v>4</c:v>
                </c:pt>
                <c:pt idx="15">
                  <c:v>1</c:v>
                </c:pt>
              </c:numCache>
            </c:numRef>
          </c:val>
        </c:ser>
        <c:ser>
          <c:idx val="1"/>
          <c:order val="1"/>
          <c:tx>
            <c:strRef>
              <c:f>'Sección COOP'!$L$31</c:f>
              <c:strCache>
                <c:ptCount val="1"/>
                <c:pt idx="0">
                  <c:v>Agricultura, Ganadería, Silvicultura y Pesca</c:v>
                </c:pt>
              </c:strCache>
            </c:strRef>
          </c:tx>
          <c:spPr>
            <a:solidFill>
              <a:schemeClr val="accent1">
                <a:lumMod val="50000"/>
              </a:schemeClr>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COOP'!$L$32:$L$47</c:f>
              <c:numCache>
                <c:formatCode>General</c:formatCode>
                <c:ptCount val="16"/>
                <c:pt idx="0">
                  <c:v>339</c:v>
                </c:pt>
                <c:pt idx="1">
                  <c:v>198</c:v>
                </c:pt>
                <c:pt idx="2">
                  <c:v>107</c:v>
                </c:pt>
                <c:pt idx="3">
                  <c:v>204</c:v>
                </c:pt>
                <c:pt idx="4">
                  <c:v>216</c:v>
                </c:pt>
                <c:pt idx="5">
                  <c:v>391</c:v>
                </c:pt>
                <c:pt idx="6">
                  <c:v>152</c:v>
                </c:pt>
                <c:pt idx="7">
                  <c:v>256</c:v>
                </c:pt>
                <c:pt idx="8">
                  <c:v>194</c:v>
                </c:pt>
                <c:pt idx="9">
                  <c:v>391</c:v>
                </c:pt>
                <c:pt idx="10">
                  <c:v>264</c:v>
                </c:pt>
                <c:pt idx="11">
                  <c:v>526</c:v>
                </c:pt>
                <c:pt idx="12">
                  <c:v>432</c:v>
                </c:pt>
                <c:pt idx="13">
                  <c:v>479</c:v>
                </c:pt>
                <c:pt idx="14">
                  <c:v>316</c:v>
                </c:pt>
                <c:pt idx="15">
                  <c:v>23</c:v>
                </c:pt>
              </c:numCache>
            </c:numRef>
          </c:val>
        </c:ser>
        <c:ser>
          <c:idx val="2"/>
          <c:order val="2"/>
          <c:tx>
            <c:strRef>
              <c:f>'Sección COOP'!$M$31</c:f>
              <c:strCache>
                <c:ptCount val="1"/>
                <c:pt idx="0">
                  <c:v>Comercio al por mayor y al por menor; Reparación de Vehículos Automotores y Motocicletas</c:v>
                </c:pt>
              </c:strCache>
            </c:strRef>
          </c:tx>
          <c:spPr>
            <a:solidFill>
              <a:schemeClr val="accent2"/>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COOP'!$M$32:$M$47</c:f>
              <c:numCache>
                <c:formatCode>General</c:formatCode>
                <c:ptCount val="16"/>
                <c:pt idx="0">
                  <c:v>2</c:v>
                </c:pt>
                <c:pt idx="1">
                  <c:v>15</c:v>
                </c:pt>
                <c:pt idx="2">
                  <c:v>83</c:v>
                </c:pt>
                <c:pt idx="3">
                  <c:v>12</c:v>
                </c:pt>
                <c:pt idx="4">
                  <c:v>1</c:v>
                </c:pt>
                <c:pt idx="5">
                  <c:v>1</c:v>
                </c:pt>
                <c:pt idx="6">
                  <c:v>1</c:v>
                </c:pt>
                <c:pt idx="7">
                  <c:v>1</c:v>
                </c:pt>
                <c:pt idx="8">
                  <c:v>1</c:v>
                </c:pt>
                <c:pt idx="9">
                  <c:v>1</c:v>
                </c:pt>
                <c:pt idx="10">
                  <c:v>1</c:v>
                </c:pt>
                <c:pt idx="11">
                  <c:v>1</c:v>
                </c:pt>
                <c:pt idx="12">
                  <c:v>1</c:v>
                </c:pt>
                <c:pt idx="13">
                  <c:v>1</c:v>
                </c:pt>
                <c:pt idx="14">
                  <c:v>1</c:v>
                </c:pt>
                <c:pt idx="15">
                  <c:v>1</c:v>
                </c:pt>
              </c:numCache>
            </c:numRef>
          </c:val>
        </c:ser>
        <c:ser>
          <c:idx val="3"/>
          <c:order val="3"/>
          <c:tx>
            <c:strRef>
              <c:f>'Sección COOP'!$N$31</c:f>
              <c:strCache>
                <c:ptCount val="1"/>
                <c:pt idx="0">
                  <c:v>Industrias Manufactureras</c:v>
                </c:pt>
              </c:strCache>
            </c:strRef>
          </c:tx>
          <c:spPr>
            <a:solidFill>
              <a:schemeClr val="tx2"/>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COOP'!$N$32:$N$47</c:f>
              <c:numCache>
                <c:formatCode>General</c:formatCode>
                <c:ptCount val="16"/>
                <c:pt idx="0">
                  <c:v>4</c:v>
                </c:pt>
                <c:pt idx="1">
                  <c:v>3</c:v>
                </c:pt>
                <c:pt idx="2">
                  <c:v>28</c:v>
                </c:pt>
                <c:pt idx="3">
                  <c:v>1</c:v>
                </c:pt>
                <c:pt idx="4">
                  <c:v>3</c:v>
                </c:pt>
                <c:pt idx="5">
                  <c:v>1</c:v>
                </c:pt>
                <c:pt idx="6">
                  <c:v>0</c:v>
                </c:pt>
                <c:pt idx="7">
                  <c:v>1</c:v>
                </c:pt>
                <c:pt idx="8">
                  <c:v>0</c:v>
                </c:pt>
                <c:pt idx="9">
                  <c:v>2</c:v>
                </c:pt>
                <c:pt idx="10">
                  <c:v>0</c:v>
                </c:pt>
                <c:pt idx="11">
                  <c:v>1</c:v>
                </c:pt>
                <c:pt idx="12">
                  <c:v>3</c:v>
                </c:pt>
                <c:pt idx="13">
                  <c:v>2</c:v>
                </c:pt>
                <c:pt idx="14">
                  <c:v>0</c:v>
                </c:pt>
                <c:pt idx="15">
                  <c:v>0</c:v>
                </c:pt>
              </c:numCache>
            </c:numRef>
          </c:val>
        </c:ser>
        <c:ser>
          <c:idx val="4"/>
          <c:order val="4"/>
          <c:tx>
            <c:strRef>
              <c:f>'Sección COOP'!$O$31</c:f>
              <c:strCache>
                <c:ptCount val="1"/>
                <c:pt idx="0">
                  <c:v>Información y Comunicaciones</c:v>
                </c:pt>
              </c:strCache>
            </c:strRef>
          </c:tx>
          <c:spPr>
            <a:solidFill>
              <a:schemeClr val="accent2">
                <a:lumMod val="60000"/>
                <a:lumOff val="40000"/>
              </a:schemeClr>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COOP'!$O$32:$O$47</c:f>
              <c:numCache>
                <c:formatCode>General</c:formatCode>
                <c:ptCount val="16"/>
                <c:pt idx="0">
                  <c:v>0</c:v>
                </c:pt>
                <c:pt idx="1">
                  <c:v>0</c:v>
                </c:pt>
                <c:pt idx="2">
                  <c:v>2</c:v>
                </c:pt>
                <c:pt idx="3">
                  <c:v>0</c:v>
                </c:pt>
                <c:pt idx="4">
                  <c:v>0</c:v>
                </c:pt>
                <c:pt idx="5">
                  <c:v>0</c:v>
                </c:pt>
                <c:pt idx="6">
                  <c:v>0</c:v>
                </c:pt>
                <c:pt idx="7">
                  <c:v>0</c:v>
                </c:pt>
                <c:pt idx="8">
                  <c:v>0</c:v>
                </c:pt>
                <c:pt idx="9">
                  <c:v>0</c:v>
                </c:pt>
                <c:pt idx="10">
                  <c:v>0</c:v>
                </c:pt>
                <c:pt idx="11">
                  <c:v>1</c:v>
                </c:pt>
                <c:pt idx="12">
                  <c:v>1</c:v>
                </c:pt>
                <c:pt idx="13">
                  <c:v>0</c:v>
                </c:pt>
                <c:pt idx="14">
                  <c:v>0</c:v>
                </c:pt>
                <c:pt idx="15">
                  <c:v>0</c:v>
                </c:pt>
              </c:numCache>
            </c:numRef>
          </c:val>
        </c:ser>
        <c:ser>
          <c:idx val="5"/>
          <c:order val="5"/>
          <c:tx>
            <c:strRef>
              <c:f>'Sección COOP'!$P$31</c:f>
              <c:strCache>
                <c:ptCount val="1"/>
                <c:pt idx="0">
                  <c:v>Transporte y Almacenamiento</c:v>
                </c:pt>
              </c:strCache>
            </c:strRef>
          </c:tx>
          <c:spPr>
            <a:solidFill>
              <a:schemeClr val="accent4"/>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COOP'!$P$32:$P$47</c:f>
              <c:numCache>
                <c:formatCode>General</c:formatCode>
                <c:ptCount val="16"/>
                <c:pt idx="0">
                  <c:v>0</c:v>
                </c:pt>
                <c:pt idx="1">
                  <c:v>1</c:v>
                </c:pt>
                <c:pt idx="2">
                  <c:v>6</c:v>
                </c:pt>
                <c:pt idx="3">
                  <c:v>0</c:v>
                </c:pt>
                <c:pt idx="4">
                  <c:v>0</c:v>
                </c:pt>
                <c:pt idx="5">
                  <c:v>0</c:v>
                </c:pt>
                <c:pt idx="6">
                  <c:v>0</c:v>
                </c:pt>
                <c:pt idx="7">
                  <c:v>0</c:v>
                </c:pt>
                <c:pt idx="8">
                  <c:v>0</c:v>
                </c:pt>
                <c:pt idx="9">
                  <c:v>0</c:v>
                </c:pt>
                <c:pt idx="10">
                  <c:v>0</c:v>
                </c:pt>
                <c:pt idx="11">
                  <c:v>0</c:v>
                </c:pt>
                <c:pt idx="12">
                  <c:v>0</c:v>
                </c:pt>
                <c:pt idx="13">
                  <c:v>1</c:v>
                </c:pt>
                <c:pt idx="14">
                  <c:v>0</c:v>
                </c:pt>
                <c:pt idx="15">
                  <c:v>0</c:v>
                </c:pt>
              </c:numCache>
            </c:numRef>
          </c:val>
        </c:ser>
        <c:ser>
          <c:idx val="6"/>
          <c:order val="6"/>
          <c:tx>
            <c:strRef>
              <c:f>'Sección COOP'!$Q$31</c:f>
              <c:strCache>
                <c:ptCount val="1"/>
                <c:pt idx="0">
                  <c:v>Construcción</c:v>
                </c:pt>
              </c:strCache>
            </c:strRef>
          </c:tx>
          <c:spPr>
            <a:solidFill>
              <a:schemeClr val="accent3"/>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COOP'!$Q$32:$Q$47</c:f>
              <c:numCache>
                <c:formatCode>General</c:formatCode>
                <c:ptCount val="16"/>
                <c:pt idx="0">
                  <c:v>1</c:v>
                </c:pt>
                <c:pt idx="1">
                  <c:v>3</c:v>
                </c:pt>
                <c:pt idx="2">
                  <c:v>42</c:v>
                </c:pt>
                <c:pt idx="3">
                  <c:v>0</c:v>
                </c:pt>
                <c:pt idx="4">
                  <c:v>10</c:v>
                </c:pt>
                <c:pt idx="5">
                  <c:v>1</c:v>
                </c:pt>
                <c:pt idx="6">
                  <c:v>1</c:v>
                </c:pt>
                <c:pt idx="7">
                  <c:v>4</c:v>
                </c:pt>
                <c:pt idx="8">
                  <c:v>0</c:v>
                </c:pt>
                <c:pt idx="9">
                  <c:v>2</c:v>
                </c:pt>
                <c:pt idx="10">
                  <c:v>1</c:v>
                </c:pt>
                <c:pt idx="11">
                  <c:v>4</c:v>
                </c:pt>
                <c:pt idx="12">
                  <c:v>1</c:v>
                </c:pt>
                <c:pt idx="13">
                  <c:v>5</c:v>
                </c:pt>
                <c:pt idx="14">
                  <c:v>0</c:v>
                </c:pt>
                <c:pt idx="15">
                  <c:v>0</c:v>
                </c:pt>
              </c:numCache>
            </c:numRef>
          </c:val>
        </c:ser>
        <c:ser>
          <c:idx val="7"/>
          <c:order val="7"/>
          <c:tx>
            <c:strRef>
              <c:f>'Sección COOP'!$R$31</c:f>
              <c:strCache>
                <c:ptCount val="1"/>
                <c:pt idx="0">
                  <c:v>Resto de las  Actividades</c:v>
                </c:pt>
              </c:strCache>
            </c:strRef>
          </c:tx>
          <c:spPr>
            <a:solidFill>
              <a:schemeClr val="accent6"/>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COOP'!$R$32:$R$47</c:f>
              <c:numCache>
                <c:formatCode>General</c:formatCode>
                <c:ptCount val="16"/>
                <c:pt idx="0">
                  <c:v>3</c:v>
                </c:pt>
                <c:pt idx="1">
                  <c:v>5</c:v>
                </c:pt>
                <c:pt idx="2">
                  <c:v>31</c:v>
                </c:pt>
                <c:pt idx="3">
                  <c:v>1</c:v>
                </c:pt>
                <c:pt idx="4">
                  <c:v>2</c:v>
                </c:pt>
                <c:pt idx="5">
                  <c:v>3</c:v>
                </c:pt>
                <c:pt idx="6">
                  <c:v>1</c:v>
                </c:pt>
                <c:pt idx="7">
                  <c:v>1</c:v>
                </c:pt>
                <c:pt idx="8">
                  <c:v>3</c:v>
                </c:pt>
                <c:pt idx="9">
                  <c:v>2</c:v>
                </c:pt>
                <c:pt idx="10">
                  <c:v>0</c:v>
                </c:pt>
                <c:pt idx="11">
                  <c:v>1</c:v>
                </c:pt>
                <c:pt idx="12">
                  <c:v>1</c:v>
                </c:pt>
                <c:pt idx="13">
                  <c:v>2</c:v>
                </c:pt>
                <c:pt idx="14">
                  <c:v>1</c:v>
                </c:pt>
                <c:pt idx="15">
                  <c:v>2</c:v>
                </c:pt>
              </c:numCache>
            </c:numRef>
          </c:val>
        </c:ser>
        <c:dLbls>
          <c:showLegendKey val="0"/>
          <c:showVal val="0"/>
          <c:showCatName val="0"/>
          <c:showSerName val="0"/>
          <c:showPercent val="0"/>
          <c:showBubbleSize val="0"/>
        </c:dLbls>
        <c:gapWidth val="150"/>
        <c:overlap val="100"/>
        <c:axId val="137556480"/>
        <c:axId val="135608512"/>
      </c:barChart>
      <c:catAx>
        <c:axId val="137556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5608512"/>
        <c:crosses val="autoZero"/>
        <c:auto val="1"/>
        <c:lblAlgn val="ctr"/>
        <c:lblOffset val="100"/>
        <c:noMultiLvlLbl val="0"/>
      </c:catAx>
      <c:valAx>
        <c:axId val="135608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7556480"/>
        <c:crosses val="autoZero"/>
        <c:crossBetween val="between"/>
      </c:valAx>
      <c:spPr>
        <a:noFill/>
        <a:ln>
          <a:noFill/>
        </a:ln>
        <a:effectLst/>
      </c:spPr>
    </c:plotArea>
    <c:legend>
      <c:legendPos val="b"/>
      <c:layout>
        <c:manualLayout>
          <c:xMode val="edge"/>
          <c:yMode val="edge"/>
          <c:x val="3.9671429960143863E-3"/>
          <c:y val="0.61600774350332854"/>
          <c:w val="0.98589275298920964"/>
          <c:h val="0.224745638212069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 sz="1000" b="1">
                <a:solidFill>
                  <a:sysClr val="windowText" lastClr="000000"/>
                </a:solidFill>
                <a:latin typeface="Arial" panose="020B0604020202020204" pitchFamily="34" charset="0"/>
                <a:cs typeface="Arial" panose="020B0604020202020204" pitchFamily="34" charset="0"/>
              </a:rPr>
              <a:t>7.1 </a:t>
            </a:r>
            <a:r>
              <a:rPr lang="en-US" sz="1000" b="1" i="0" baseline="0">
                <a:solidFill>
                  <a:sysClr val="windowText" lastClr="000000"/>
                </a:solidFill>
                <a:effectLst/>
                <a:latin typeface="Arial" panose="020B0604020202020204" pitchFamily="34" charset="0"/>
                <a:cs typeface="Arial" panose="020B0604020202020204" pitchFamily="34" charset="0"/>
              </a:rPr>
              <a:t>Entidades por territorio, según formas de organización Diciembre 2025</a:t>
            </a:r>
            <a:endParaRPr lang="es-ES" sz="1000">
              <a:solidFill>
                <a:sysClr val="windowText" lastClr="000000"/>
              </a:solidFill>
              <a:effectLst/>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
              <a:t> </a:t>
            </a:r>
          </a:p>
        </c:rich>
      </c:tx>
      <c:overlay val="0"/>
      <c:spPr>
        <a:noFill/>
        <a:ln>
          <a:noFill/>
        </a:ln>
        <a:effectLst/>
      </c:spPr>
    </c:title>
    <c:autoTitleDeleted val="0"/>
    <c:plotArea>
      <c:layout/>
      <c:barChart>
        <c:barDir val="col"/>
        <c:grouping val="stacked"/>
        <c:varyColors val="0"/>
        <c:ser>
          <c:idx val="0"/>
          <c:order val="0"/>
          <c:tx>
            <c:strRef>
              <c:f>INVEXT!$D$6</c:f>
              <c:strCache>
                <c:ptCount val="1"/>
                <c:pt idx="0">
                  <c:v>Empresas Extranjeras</c:v>
                </c:pt>
              </c:strCache>
            </c:strRef>
          </c:tx>
          <c:spPr>
            <a:solidFill>
              <a:schemeClr val="accent1"/>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INVEXT!$D$10:$D$25</c:f>
              <c:numCache>
                <c:formatCode>#,##0</c:formatCode>
                <c:ptCount val="16"/>
                <c:pt idx="0">
                  <c:v>0</c:v>
                </c:pt>
                <c:pt idx="1">
                  <c:v>38</c:v>
                </c:pt>
                <c:pt idx="2">
                  <c:v>32</c:v>
                </c:pt>
                <c:pt idx="3">
                  <c:v>0</c:v>
                </c:pt>
                <c:pt idx="4">
                  <c:v>0</c:v>
                </c:pt>
                <c:pt idx="5">
                  <c:v>0</c:v>
                </c:pt>
                <c:pt idx="6">
                  <c:v>0</c:v>
                </c:pt>
                <c:pt idx="7">
                  <c:v>0</c:v>
                </c:pt>
                <c:pt idx="8">
                  <c:v>0</c:v>
                </c:pt>
                <c:pt idx="9">
                  <c:v>0</c:v>
                </c:pt>
                <c:pt idx="10">
                  <c:v>0</c:v>
                </c:pt>
                <c:pt idx="11">
                  <c:v>0</c:v>
                </c:pt>
                <c:pt idx="12">
                  <c:v>0</c:v>
                </c:pt>
                <c:pt idx="13">
                  <c:v>2</c:v>
                </c:pt>
                <c:pt idx="14">
                  <c:v>0</c:v>
                </c:pt>
                <c:pt idx="15">
                  <c:v>0</c:v>
                </c:pt>
              </c:numCache>
            </c:numRef>
          </c:val>
        </c:ser>
        <c:ser>
          <c:idx val="1"/>
          <c:order val="1"/>
          <c:tx>
            <c:strRef>
              <c:f>INVEXT!$E$6</c:f>
              <c:strCache>
                <c:ptCount val="1"/>
                <c:pt idx="0">
                  <c:v>Empresas Mixtas</c:v>
                </c:pt>
              </c:strCache>
            </c:strRef>
          </c:tx>
          <c:spPr>
            <a:solidFill>
              <a:schemeClr val="accent2"/>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INVEXT!$E$10:$E$25</c:f>
              <c:numCache>
                <c:formatCode>#,##0</c:formatCode>
                <c:ptCount val="16"/>
                <c:pt idx="0">
                  <c:v>1</c:v>
                </c:pt>
                <c:pt idx="1">
                  <c:v>18</c:v>
                </c:pt>
                <c:pt idx="2">
                  <c:v>94</c:v>
                </c:pt>
                <c:pt idx="3">
                  <c:v>2</c:v>
                </c:pt>
                <c:pt idx="4">
                  <c:v>3</c:v>
                </c:pt>
                <c:pt idx="5">
                  <c:v>2</c:v>
                </c:pt>
                <c:pt idx="6">
                  <c:v>4</c:v>
                </c:pt>
                <c:pt idx="7">
                  <c:v>0</c:v>
                </c:pt>
                <c:pt idx="8">
                  <c:v>2</c:v>
                </c:pt>
                <c:pt idx="9">
                  <c:v>1</c:v>
                </c:pt>
                <c:pt idx="10">
                  <c:v>0</c:v>
                </c:pt>
                <c:pt idx="11">
                  <c:v>2</c:v>
                </c:pt>
                <c:pt idx="12">
                  <c:v>0</c:v>
                </c:pt>
                <c:pt idx="13">
                  <c:v>2</c:v>
                </c:pt>
                <c:pt idx="14">
                  <c:v>0</c:v>
                </c:pt>
                <c:pt idx="15">
                  <c:v>0</c:v>
                </c:pt>
              </c:numCache>
            </c:numRef>
          </c:val>
        </c:ser>
        <c:ser>
          <c:idx val="2"/>
          <c:order val="2"/>
          <c:tx>
            <c:strRef>
              <c:f>INVEXT!$G$7</c:f>
              <c:strCache>
                <c:ptCount val="1"/>
                <c:pt idx="0">
                  <c:v>CAEI</c:v>
                </c:pt>
              </c:strCache>
            </c:strRef>
          </c:tx>
          <c:spPr>
            <a:solidFill>
              <a:schemeClr val="accent3"/>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INVEXT!$F$10:$F$25</c:f>
              <c:numCache>
                <c:formatCode>#,##0</c:formatCode>
                <c:ptCount val="16"/>
                <c:pt idx="0">
                  <c:v>0</c:v>
                </c:pt>
                <c:pt idx="1">
                  <c:v>2</c:v>
                </c:pt>
                <c:pt idx="2">
                  <c:v>72</c:v>
                </c:pt>
                <c:pt idx="3">
                  <c:v>5</c:v>
                </c:pt>
                <c:pt idx="4">
                  <c:v>41</c:v>
                </c:pt>
                <c:pt idx="5">
                  <c:v>16</c:v>
                </c:pt>
                <c:pt idx="6">
                  <c:v>2</c:v>
                </c:pt>
                <c:pt idx="7">
                  <c:v>8</c:v>
                </c:pt>
                <c:pt idx="8">
                  <c:v>22</c:v>
                </c:pt>
                <c:pt idx="9">
                  <c:v>3</c:v>
                </c:pt>
                <c:pt idx="10">
                  <c:v>2</c:v>
                </c:pt>
                <c:pt idx="11">
                  <c:v>8</c:v>
                </c:pt>
                <c:pt idx="12">
                  <c:v>2</c:v>
                </c:pt>
                <c:pt idx="13">
                  <c:v>3</c:v>
                </c:pt>
                <c:pt idx="14">
                  <c:v>0</c:v>
                </c:pt>
                <c:pt idx="15">
                  <c:v>1</c:v>
                </c:pt>
              </c:numCache>
            </c:numRef>
          </c:val>
        </c:ser>
        <c:dLbls>
          <c:showLegendKey val="0"/>
          <c:showVal val="0"/>
          <c:showCatName val="0"/>
          <c:showSerName val="0"/>
          <c:showPercent val="0"/>
          <c:showBubbleSize val="0"/>
        </c:dLbls>
        <c:gapWidth val="219"/>
        <c:overlap val="100"/>
        <c:axId val="137558016"/>
        <c:axId val="139200192"/>
      </c:barChart>
      <c:catAx>
        <c:axId val="137558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9200192"/>
        <c:crosses val="autoZero"/>
        <c:auto val="1"/>
        <c:lblAlgn val="ctr"/>
        <c:lblOffset val="100"/>
        <c:noMultiLvlLbl val="0"/>
      </c:catAx>
      <c:valAx>
        <c:axId val="1392001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ES" sz="1000" b="1" baseline="0">
                    <a:solidFill>
                      <a:sysClr val="windowText" lastClr="000000"/>
                    </a:solidFill>
                    <a:latin typeface="Arial" panose="020B0604020202020204" pitchFamily="34" charset="0"/>
                    <a:cs typeface="Arial" panose="020B0604020202020204" pitchFamily="34" charset="0"/>
                  </a:rPr>
                  <a:t>Cantidad de Entidades</a:t>
                </a:r>
              </a:p>
            </c:rich>
          </c:tx>
          <c:overlay val="0"/>
          <c:spPr>
            <a:noFill/>
            <a:ln>
              <a:noFill/>
            </a:ln>
            <a:effectLst/>
          </c:sp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75580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b="1">
                <a:latin typeface="Arial" panose="020B0604020202020204" pitchFamily="34" charset="0"/>
                <a:cs typeface="Arial" panose="020B0604020202020204" pitchFamily="34" charset="0"/>
              </a:rPr>
              <a:t>8.1</a:t>
            </a:r>
            <a:r>
              <a:rPr lang="en-US" sz="1000" b="1" baseline="0">
                <a:latin typeface="Arial" panose="020B0604020202020204" pitchFamily="34" charset="0"/>
                <a:cs typeface="Arial" panose="020B0604020202020204" pitchFamily="34" charset="0"/>
              </a:rPr>
              <a:t> </a:t>
            </a:r>
            <a:r>
              <a:rPr lang="en-US" sz="1000" b="1">
                <a:latin typeface="Arial" panose="020B0604020202020204" pitchFamily="34" charset="0"/>
                <a:cs typeface="Arial" panose="020B0604020202020204" pitchFamily="34" charset="0"/>
              </a:rPr>
              <a:t>Inversión</a:t>
            </a:r>
            <a:r>
              <a:rPr lang="en-US" sz="1000" b="1" baseline="0">
                <a:latin typeface="Arial" panose="020B0604020202020204" pitchFamily="34" charset="0"/>
                <a:cs typeface="Arial" panose="020B0604020202020204" pitchFamily="34" charset="0"/>
              </a:rPr>
              <a:t> extranjera por Actividad económica</a:t>
            </a:r>
            <a:endParaRPr lang="en-US" sz="1000" b="1">
              <a:latin typeface="Arial" panose="020B0604020202020204" pitchFamily="34" charset="0"/>
              <a:cs typeface="Arial" panose="020B0604020202020204" pitchFamily="34" charset="0"/>
            </a:endParaRPr>
          </a:p>
        </c:rich>
      </c:tx>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9198692616253157"/>
          <c:y val="4.8066929133858259E-2"/>
          <c:w val="0.61270494812845711"/>
          <c:h val="0.38909109394811658"/>
        </c:manualLayout>
      </c:layout>
      <c:pie3DChart>
        <c:varyColors val="1"/>
        <c:ser>
          <c:idx val="0"/>
          <c:order val="0"/>
          <c:tx>
            <c:strRef>
              <c:f>'INVEXT ACT. ECN.'!$A$6:$A$7</c:f>
              <c:strCache>
                <c:ptCount val="1"/>
                <c:pt idx="0">
                  <c:v>ACTIVIDAD ECONOMICA</c:v>
                </c:pt>
              </c:strCache>
            </c:strRef>
          </c:tx>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Pt>
            <c:idx val="6"/>
            <c:bubble3D val="0"/>
            <c:spPr>
              <a:solidFill>
                <a:schemeClr val="accent1">
                  <a:lumMod val="60000"/>
                </a:schemeClr>
              </a:solidFill>
              <a:ln w="25400">
                <a:solidFill>
                  <a:schemeClr val="lt1"/>
                </a:solidFill>
              </a:ln>
              <a:effectLst/>
              <a:sp3d contourW="25400">
                <a:contourClr>
                  <a:schemeClr val="lt1"/>
                </a:contourClr>
              </a:sp3d>
            </c:spPr>
          </c:dPt>
          <c:dPt>
            <c:idx val="7"/>
            <c:bubble3D val="0"/>
            <c:spPr>
              <a:solidFill>
                <a:schemeClr val="accent2">
                  <a:lumMod val="60000"/>
                </a:schemeClr>
              </a:solidFill>
              <a:ln w="25400">
                <a:solidFill>
                  <a:schemeClr val="lt1"/>
                </a:solidFill>
              </a:ln>
              <a:effectLst/>
              <a:sp3d contourW="25400">
                <a:contourClr>
                  <a:schemeClr val="lt1"/>
                </a:contourClr>
              </a:sp3d>
            </c:spPr>
          </c:dPt>
          <c:dPt>
            <c:idx val="8"/>
            <c:bubble3D val="0"/>
            <c:spPr>
              <a:solidFill>
                <a:schemeClr val="accent3">
                  <a:lumMod val="60000"/>
                </a:schemeClr>
              </a:solidFill>
              <a:ln w="25400">
                <a:solidFill>
                  <a:schemeClr val="lt1"/>
                </a:solidFill>
              </a:ln>
              <a:effectLst/>
              <a:sp3d contourW="25400">
                <a:contourClr>
                  <a:schemeClr val="lt1"/>
                </a:contourClr>
              </a:sp3d>
            </c:spPr>
          </c:dPt>
          <c:dPt>
            <c:idx val="9"/>
            <c:bubble3D val="0"/>
            <c:spPr>
              <a:solidFill>
                <a:schemeClr val="accent4">
                  <a:lumMod val="60000"/>
                </a:schemeClr>
              </a:solidFill>
              <a:ln w="25400">
                <a:solidFill>
                  <a:schemeClr val="lt1"/>
                </a:solidFill>
              </a:ln>
              <a:effectLst/>
              <a:sp3d contourW="25400">
                <a:contourClr>
                  <a:schemeClr val="lt1"/>
                </a:contourClr>
              </a:sp3d>
            </c:spPr>
          </c:dPt>
          <c:dPt>
            <c:idx val="10"/>
            <c:bubble3D val="0"/>
            <c:spPr>
              <a:solidFill>
                <a:schemeClr val="accent5">
                  <a:lumMod val="60000"/>
                </a:schemeClr>
              </a:solidFill>
              <a:ln w="25400">
                <a:solidFill>
                  <a:schemeClr val="lt1"/>
                </a:solidFill>
              </a:ln>
              <a:effectLst/>
              <a:sp3d contourW="25400">
                <a:contourClr>
                  <a:schemeClr val="lt1"/>
                </a:contourClr>
              </a:sp3d>
            </c:spPr>
          </c:dPt>
          <c:dPt>
            <c:idx val="11"/>
            <c:bubble3D val="0"/>
            <c:spPr>
              <a:solidFill>
                <a:schemeClr val="accent6">
                  <a:lumMod val="60000"/>
                </a:schemeClr>
              </a:solidFill>
              <a:ln w="25400">
                <a:solidFill>
                  <a:schemeClr val="lt1"/>
                </a:solidFill>
              </a:ln>
              <a:effectLst/>
              <a:sp3d contourW="25400">
                <a:contourClr>
                  <a:schemeClr val="lt1"/>
                </a:contourClr>
              </a:sp3d>
            </c:spPr>
          </c:dPt>
          <c:dPt>
            <c:idx val="12"/>
            <c:bubble3D val="0"/>
            <c:spPr>
              <a:solidFill>
                <a:schemeClr val="accent1">
                  <a:lumMod val="80000"/>
                  <a:lumOff val="20000"/>
                </a:schemeClr>
              </a:solidFill>
              <a:ln w="25400">
                <a:solidFill>
                  <a:schemeClr val="lt1"/>
                </a:solidFill>
              </a:ln>
              <a:effectLst/>
              <a:sp3d contourW="25400">
                <a:contourClr>
                  <a:schemeClr val="lt1"/>
                </a:contourClr>
              </a:sp3d>
            </c:spPr>
          </c:dPt>
          <c:dPt>
            <c:idx val="13"/>
            <c:bubble3D val="0"/>
            <c:spPr>
              <a:solidFill>
                <a:schemeClr val="accent2">
                  <a:lumMod val="80000"/>
                  <a:lumOff val="20000"/>
                </a:schemeClr>
              </a:solidFill>
              <a:ln w="25400">
                <a:solidFill>
                  <a:schemeClr val="lt1"/>
                </a:solidFill>
              </a:ln>
              <a:effectLst/>
              <a:sp3d contourW="25400">
                <a:contourClr>
                  <a:schemeClr val="lt1"/>
                </a:contourClr>
              </a:sp3d>
            </c:spPr>
          </c:dPt>
          <c:dPt>
            <c:idx val="14"/>
            <c:bubble3D val="0"/>
            <c:spPr>
              <a:solidFill>
                <a:schemeClr val="accent3">
                  <a:lumMod val="80000"/>
                  <a:lumOff val="20000"/>
                </a:schemeClr>
              </a:solidFill>
              <a:ln w="25400">
                <a:solidFill>
                  <a:schemeClr val="lt1"/>
                </a:solidFill>
              </a:ln>
              <a:effectLst/>
              <a:sp3d contourW="25400">
                <a:contourClr>
                  <a:schemeClr val="lt1"/>
                </a:contourClr>
              </a:sp3d>
            </c:spPr>
          </c:dPt>
          <c:dPt>
            <c:idx val="15"/>
            <c:bubble3D val="0"/>
            <c:spPr>
              <a:solidFill>
                <a:schemeClr val="accent4">
                  <a:lumMod val="80000"/>
                  <a:lumOff val="20000"/>
                </a:schemeClr>
              </a:solidFill>
              <a:ln w="25400">
                <a:solidFill>
                  <a:schemeClr val="lt1"/>
                </a:solidFill>
              </a:ln>
              <a:effectLst/>
              <a:sp3d contourW="25400">
                <a:contourClr>
                  <a:schemeClr val="lt1"/>
                </a:contourClr>
              </a:sp3d>
            </c:spPr>
          </c:dPt>
          <c:dPt>
            <c:idx val="16"/>
            <c:bubble3D val="0"/>
            <c:spPr>
              <a:solidFill>
                <a:schemeClr val="accent5">
                  <a:lumMod val="80000"/>
                  <a:lumOff val="20000"/>
                </a:schemeClr>
              </a:solidFill>
              <a:ln w="25400">
                <a:solidFill>
                  <a:schemeClr val="lt1"/>
                </a:solidFill>
              </a:ln>
              <a:effectLst/>
              <a:sp3d contourW="25400">
                <a:contourClr>
                  <a:schemeClr val="lt1"/>
                </a:contourClr>
              </a:sp3d>
            </c:spPr>
          </c:dPt>
          <c:dPt>
            <c:idx val="17"/>
            <c:bubble3D val="0"/>
            <c:spPr>
              <a:solidFill>
                <a:schemeClr val="accent6">
                  <a:lumMod val="80000"/>
                  <a:lumOff val="20000"/>
                </a:schemeClr>
              </a:solidFill>
              <a:ln w="25400">
                <a:solidFill>
                  <a:schemeClr val="lt1"/>
                </a:solidFill>
              </a:ln>
              <a:effectLst/>
              <a:sp3d contourW="25400">
                <a:contourClr>
                  <a:schemeClr val="lt1"/>
                </a:contourClr>
              </a:sp3d>
            </c:spPr>
          </c:dPt>
          <c:dLbls>
            <c:dLbl>
              <c:idx val="0"/>
              <c:layout>
                <c:manualLayout>
                  <c:x val="-4.0114533189208159E-3"/>
                  <c:y val="2.534754329632575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1"/>
              <c:layout>
                <c:manualLayout>
                  <c:x val="2.0175825877874178E-2"/>
                  <c:y val="-7.4990875326818767E-3"/>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3"/>
              <c:layout>
                <c:manualLayout>
                  <c:x val="1.8332564767496945E-4"/>
                  <c:y val="-8.4073409697501562E-3"/>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7.833623470376494E-2"/>
                  <c:y val="5.6956569416101669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5"/>
              <c:layout>
                <c:manualLayout>
                  <c:x val="-5.1968509600687642E-2"/>
                  <c:y val="-5.11633228980351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extLst>
                <c:ext xmlns:c15="http://schemas.microsoft.com/office/drawing/2012/chart" uri="{CE6537A1-D6FC-4f65-9D91-7224C49458BB}">
                  <c15:layout/>
                </c:ext>
              </c:extLst>
            </c:dLbl>
            <c:dLbl>
              <c:idx val="6"/>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7"/>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8"/>
              <c:layout>
                <c:manualLayout>
                  <c:x val="6.5496731030613098E-2"/>
                  <c:y val="-6.4400891994882081E-2"/>
                </c:manualLayout>
              </c:layout>
              <c:tx>
                <c:rich>
                  <a:bodyPr/>
                  <a:lstStyle/>
                  <a:p>
                    <a:r>
                      <a:rPr lang="en-US">
                        <a:solidFill>
                          <a:schemeClr val="bg1"/>
                        </a:solidFill>
                      </a:rPr>
                      <a:t>148</a:t>
                    </a:r>
                  </a:p>
                </c:rich>
              </c:tx>
              <c:dLblPos val="bestFit"/>
              <c:showLegendKey val="0"/>
              <c:showVal val="1"/>
              <c:showCatName val="0"/>
              <c:showSerName val="0"/>
              <c:showPercent val="0"/>
              <c:showBubbleSize val="0"/>
            </c:dLbl>
            <c:dLbl>
              <c:idx val="9"/>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10"/>
              <c:layout>
                <c:manualLayout>
                  <c:x val="-1.6989893686063121E-3"/>
                  <c:y val="-2.0289405028089298E-2"/>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12"/>
              <c:layout>
                <c:manualLayout>
                  <c:x val="-8.2227619783409502E-3"/>
                  <c:y val="-1.1868017788196508E-2"/>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3"/>
              <c:layout>
                <c:manualLayout>
                  <c:x val="7.7566217280203359E-3"/>
                  <c:y val="2.534754329632575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dLblPos val="bestFit"/>
              <c:showLegendKey val="0"/>
              <c:showVal val="1"/>
              <c:showCatName val="0"/>
              <c:showSerName val="0"/>
              <c:showPercent val="0"/>
              <c:showBubbleSize val="0"/>
            </c:dLbl>
            <c:dLbl>
              <c:idx val="14"/>
              <c:layout>
                <c:manualLayout>
                  <c:x val="-1.6692370290425338E-2"/>
                  <c:y val="-2.4560983826692365E-2"/>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5"/>
              <c:layout>
                <c:manualLayout>
                  <c:x val="1.0029154023284638E-2"/>
                  <c:y val="-4.7888597086630694E-2"/>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6"/>
              <c:layout>
                <c:manualLayout>
                  <c:x val="1.6361796521208536E-2"/>
                  <c:y val="-1.1780298492182689E-2"/>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'[3]INVEXT ACT. ECN.'!$A$8:$A$25</c:f>
              <c:strCache>
                <c:ptCount val="18"/>
                <c:pt idx="0">
                  <c:v>Agricultura, Ganadería, Caza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'INVEXT ACT. ECN.'!$C$10:$C$27</c:f>
              <c:numCache>
                <c:formatCode>#,##0</c:formatCode>
                <c:ptCount val="18"/>
                <c:pt idx="0">
                  <c:v>7</c:v>
                </c:pt>
                <c:pt idx="1">
                  <c:v>3</c:v>
                </c:pt>
                <c:pt idx="2">
                  <c:v>20</c:v>
                </c:pt>
                <c:pt idx="3">
                  <c:v>0</c:v>
                </c:pt>
                <c:pt idx="4">
                  <c:v>88</c:v>
                </c:pt>
                <c:pt idx="5">
                  <c:v>16</c:v>
                </c:pt>
                <c:pt idx="6">
                  <c:v>19</c:v>
                </c:pt>
                <c:pt idx="7">
                  <c:v>36</c:v>
                </c:pt>
                <c:pt idx="8">
                  <c:v>148</c:v>
                </c:pt>
                <c:pt idx="9">
                  <c:v>12</c:v>
                </c:pt>
                <c:pt idx="10">
                  <c:v>7</c:v>
                </c:pt>
                <c:pt idx="11">
                  <c:v>27</c:v>
                </c:pt>
                <c:pt idx="12">
                  <c:v>1</c:v>
                </c:pt>
                <c:pt idx="13">
                  <c:v>4</c:v>
                </c:pt>
                <c:pt idx="14">
                  <c:v>0</c:v>
                </c:pt>
                <c:pt idx="15">
                  <c:v>1</c:v>
                </c:pt>
                <c:pt idx="16">
                  <c:v>0</c:v>
                </c:pt>
                <c:pt idx="17">
                  <c:v>1</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layout>
        <c:manualLayout>
          <c:xMode val="edge"/>
          <c:yMode val="edge"/>
          <c:x val="4.2032372507138115E-2"/>
          <c:y val="0.36605411963057011"/>
          <c:w val="0.93706790896146719"/>
          <c:h val="0.44421232020525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807"/>
          <c:y val="2.0604424446944134E-2"/>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137559040"/>
        <c:axId val="139674176"/>
      </c:barChart>
      <c:catAx>
        <c:axId val="1375590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39674176"/>
        <c:crosses val="autoZero"/>
        <c:auto val="1"/>
        <c:lblAlgn val="ctr"/>
        <c:lblOffset val="100"/>
        <c:noMultiLvlLbl val="0"/>
      </c:catAx>
      <c:valAx>
        <c:axId val="139674176"/>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37559040"/>
        <c:crosses val="autoZero"/>
        <c:crossBetween val="between"/>
      </c:valAx>
      <c:spPr>
        <a:noFill/>
        <a:ln>
          <a:noFill/>
        </a:ln>
        <a:effectLst/>
      </c:spPr>
    </c:plotArea>
    <c:legend>
      <c:legendPos val="b"/>
      <c:layout>
        <c:manualLayout>
          <c:xMode val="edge"/>
          <c:yMode val="edge"/>
          <c:x val="3.0088059217316943E-2"/>
          <c:y val="0.9540161229846269"/>
          <c:w val="0.92484260815712649"/>
          <c:h val="3.884101987251593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175847</xdr:colOff>
      <xdr:row>79</xdr:row>
      <xdr:rowOff>77731</xdr:rowOff>
    </xdr:from>
    <xdr:to>
      <xdr:col>12</xdr:col>
      <xdr:colOff>252047</xdr:colOff>
      <xdr:row>105</xdr:row>
      <xdr:rowOff>128285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372342</xdr:colOff>
      <xdr:row>53</xdr:row>
      <xdr:rowOff>0</xdr:rowOff>
    </xdr:from>
    <xdr:to>
      <xdr:col>10</xdr:col>
      <xdr:colOff>424296</xdr:colOff>
      <xdr:row>77</xdr:row>
      <xdr:rowOff>147204</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78442</xdr:colOff>
      <xdr:row>0</xdr:row>
      <xdr:rowOff>100854</xdr:rowOff>
    </xdr:from>
    <xdr:to>
      <xdr:col>1</xdr:col>
      <xdr:colOff>92448</xdr:colOff>
      <xdr:row>0</xdr:row>
      <xdr:rowOff>497729</xdr:rowOff>
    </xdr:to>
    <xdr:pic>
      <xdr:nvPicPr>
        <xdr:cNvPr id="10"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442" y="100854"/>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78442</xdr:colOff>
      <xdr:row>51</xdr:row>
      <xdr:rowOff>89648</xdr:rowOff>
    </xdr:from>
    <xdr:to>
      <xdr:col>1</xdr:col>
      <xdr:colOff>92448</xdr:colOff>
      <xdr:row>51</xdr:row>
      <xdr:rowOff>486523</xdr:rowOff>
    </xdr:to>
    <xdr:pic>
      <xdr:nvPicPr>
        <xdr:cNvPr id="11"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442" y="10690413"/>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83513</xdr:colOff>
      <xdr:row>0</xdr:row>
      <xdr:rowOff>89765</xdr:rowOff>
    </xdr:from>
    <xdr:to>
      <xdr:col>0</xdr:col>
      <xdr:colOff>1274137</xdr:colOff>
      <xdr:row>2</xdr:row>
      <xdr:rowOff>105640</xdr:rowOff>
    </xdr:to>
    <xdr:pic>
      <xdr:nvPicPr>
        <xdr:cNvPr id="2"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513" y="89765"/>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168088</xdr:colOff>
      <xdr:row>178</xdr:row>
      <xdr:rowOff>80681</xdr:rowOff>
    </xdr:from>
    <xdr:to>
      <xdr:col>6</xdr:col>
      <xdr:colOff>652182</xdr:colOff>
      <xdr:row>203</xdr:row>
      <xdr:rowOff>481852</xdr:rowOff>
    </xdr:to>
    <xdr:graphicFrame macro="">
      <xdr:nvGraphicFramePr>
        <xdr:cNvPr id="10"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89024</xdr:colOff>
      <xdr:row>81</xdr:row>
      <xdr:rowOff>98985</xdr:rowOff>
    </xdr:from>
    <xdr:to>
      <xdr:col>0</xdr:col>
      <xdr:colOff>1283944</xdr:colOff>
      <xdr:row>83</xdr:row>
      <xdr:rowOff>99704</xdr:rowOff>
    </xdr:to>
    <xdr:pic>
      <xdr:nvPicPr>
        <xdr:cNvPr id="4" name="3 Imagen"/>
        <xdr:cNvPicPr>
          <a:picLocks noChangeAspect="1"/>
        </xdr:cNvPicPr>
      </xdr:nvPicPr>
      <xdr:blipFill>
        <a:blip xmlns:r="http://schemas.openxmlformats.org/officeDocument/2006/relationships" r:embed="rId3"/>
        <a:stretch>
          <a:fillRect/>
        </a:stretch>
      </xdr:blipFill>
      <xdr:spPr>
        <a:xfrm>
          <a:off x="89024" y="13518652"/>
          <a:ext cx="1194920" cy="381719"/>
        </a:xfrm>
        <a:prstGeom prst="rect">
          <a:avLst/>
        </a:prstGeom>
      </xdr:spPr>
    </xdr:pic>
    <xdr:clientData/>
  </xdr:twoCellAnchor>
  <xdr:twoCellAnchor editAs="oneCell">
    <xdr:from>
      <xdr:col>0</xdr:col>
      <xdr:colOff>89647</xdr:colOff>
      <xdr:row>175</xdr:row>
      <xdr:rowOff>98985</xdr:rowOff>
    </xdr:from>
    <xdr:to>
      <xdr:col>0</xdr:col>
      <xdr:colOff>1284567</xdr:colOff>
      <xdr:row>177</xdr:row>
      <xdr:rowOff>99707</xdr:rowOff>
    </xdr:to>
    <xdr:pic>
      <xdr:nvPicPr>
        <xdr:cNvPr id="7" name="6 Imagen"/>
        <xdr:cNvPicPr>
          <a:picLocks noChangeAspect="1"/>
        </xdr:cNvPicPr>
      </xdr:nvPicPr>
      <xdr:blipFill>
        <a:blip xmlns:r="http://schemas.openxmlformats.org/officeDocument/2006/relationships" r:embed="rId3"/>
        <a:stretch>
          <a:fillRect/>
        </a:stretch>
      </xdr:blipFill>
      <xdr:spPr>
        <a:xfrm>
          <a:off x="89647" y="27266402"/>
          <a:ext cx="1194920" cy="3817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45018</xdr:colOff>
      <xdr:row>31</xdr:row>
      <xdr:rowOff>38508</xdr:rowOff>
    </xdr:from>
    <xdr:to>
      <xdr:col>9</xdr:col>
      <xdr:colOff>793748</xdr:colOff>
      <xdr:row>57</xdr:row>
      <xdr:rowOff>68792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486833</xdr:colOff>
      <xdr:row>31</xdr:row>
      <xdr:rowOff>165831</xdr:rowOff>
    </xdr:from>
    <xdr:to>
      <xdr:col>2</xdr:col>
      <xdr:colOff>846667</xdr:colOff>
      <xdr:row>58</xdr:row>
      <xdr:rowOff>60325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76200</xdr:colOff>
      <xdr:row>0</xdr:row>
      <xdr:rowOff>95250</xdr:rowOff>
    </xdr:from>
    <xdr:to>
      <xdr:col>0</xdr:col>
      <xdr:colOff>1271306</xdr:colOff>
      <xdr:row>0</xdr:row>
      <xdr:rowOff>492125</xdr:rowOff>
    </xdr:to>
    <xdr:pic>
      <xdr:nvPicPr>
        <xdr:cNvPr id="7"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xdr:row>
      <xdr:rowOff>133351</xdr:rowOff>
    </xdr:from>
    <xdr:to>
      <xdr:col>6</xdr:col>
      <xdr:colOff>628650</xdr:colOff>
      <xdr:row>59</xdr:row>
      <xdr:rowOff>142875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0</xdr:col>
      <xdr:colOff>1271306</xdr:colOff>
      <xdr:row>0</xdr:row>
      <xdr:rowOff>492125</xdr:rowOff>
    </xdr:to>
    <xdr:pic>
      <xdr:nvPicPr>
        <xdr:cNvPr id="6"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1041400</xdr:colOff>
      <xdr:row>29</xdr:row>
      <xdr:rowOff>127000</xdr:rowOff>
    </xdr:from>
    <xdr:to>
      <xdr:col>8</xdr:col>
      <xdr:colOff>74083</xdr:colOff>
      <xdr:row>54</xdr:row>
      <xdr:rowOff>57150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1</xdr:col>
      <xdr:colOff>80681</xdr:colOff>
      <xdr:row>1</xdr:row>
      <xdr:rowOff>339725</xdr:rowOff>
    </xdr:to>
    <xdr:pic>
      <xdr:nvPicPr>
        <xdr:cNvPr id="5"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781050</xdr:colOff>
      <xdr:row>28</xdr:row>
      <xdr:rowOff>152401</xdr:rowOff>
    </xdr:from>
    <xdr:to>
      <xdr:col>8</xdr:col>
      <xdr:colOff>190500</xdr:colOff>
      <xdr:row>54</xdr:row>
      <xdr:rowOff>105833</xdr:rowOff>
    </xdr:to>
    <xdr:graphicFrame macro="">
      <xdr:nvGraphicFramePr>
        <xdr:cNvPr id="4"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1</xdr:col>
      <xdr:colOff>80681</xdr:colOff>
      <xdr:row>1</xdr:row>
      <xdr:rowOff>339725</xdr:rowOff>
    </xdr:to>
    <xdr:pic>
      <xdr:nvPicPr>
        <xdr:cNvPr id="5"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123825</xdr:colOff>
      <xdr:row>28</xdr:row>
      <xdr:rowOff>66675</xdr:rowOff>
    </xdr:from>
    <xdr:to>
      <xdr:col>6</xdr:col>
      <xdr:colOff>0</xdr:colOff>
      <xdr:row>46</xdr:row>
      <xdr:rowOff>142875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84664</xdr:colOff>
      <xdr:row>0</xdr:row>
      <xdr:rowOff>105830</xdr:rowOff>
    </xdr:from>
    <xdr:to>
      <xdr:col>0</xdr:col>
      <xdr:colOff>1279770</xdr:colOff>
      <xdr:row>0</xdr:row>
      <xdr:rowOff>502705</xdr:rowOff>
    </xdr:to>
    <xdr:pic>
      <xdr:nvPicPr>
        <xdr:cNvPr id="6"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664" y="10583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455084</xdr:colOff>
      <xdr:row>41</xdr:row>
      <xdr:rowOff>126999</xdr:rowOff>
    </xdr:from>
    <xdr:to>
      <xdr:col>5</xdr:col>
      <xdr:colOff>740834</xdr:colOff>
      <xdr:row>89</xdr:row>
      <xdr:rowOff>47625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84664</xdr:colOff>
      <xdr:row>0</xdr:row>
      <xdr:rowOff>105830</xdr:rowOff>
    </xdr:from>
    <xdr:to>
      <xdr:col>0</xdr:col>
      <xdr:colOff>1279770</xdr:colOff>
      <xdr:row>0</xdr:row>
      <xdr:rowOff>502705</xdr:rowOff>
    </xdr:to>
    <xdr:pic>
      <xdr:nvPicPr>
        <xdr:cNvPr id="8"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664" y="10583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egistro/AppData/Local/Temp/Organizaci&#243;n%20Institucional%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 y 2"/>
      <sheetName val="Tabla 33"/>
      <sheetName val="Tabla 4"/>
      <sheetName val="Grafico 4"/>
      <sheetName val="Sección MIPYME "/>
      <sheetName val="Sección COOP"/>
      <sheetName val="INVEXT"/>
      <sheetName val="INVEXT ACT. ECN."/>
      <sheetName val="Tabla 3"/>
    </sheetNames>
    <sheetDataSet>
      <sheetData sheetId="0"/>
      <sheetData sheetId="1"/>
      <sheetData sheetId="2"/>
      <sheetData sheetId="3"/>
      <sheetData sheetId="4"/>
      <sheetData sheetId="5"/>
      <sheetData sheetId="6">
        <row r="3">
          <cell r="C3" t="str">
            <v>CAEI</v>
          </cell>
        </row>
        <row r="7">
          <cell r="A7" t="str">
            <v xml:space="preserve">  Pinar del Río</v>
          </cell>
        </row>
        <row r="8">
          <cell r="A8" t="str">
            <v xml:space="preserve">  Artemisa</v>
          </cell>
        </row>
        <row r="9">
          <cell r="A9" t="str">
            <v xml:space="preserve">  La Habana</v>
          </cell>
        </row>
        <row r="10">
          <cell r="A10" t="str">
            <v xml:space="preserve">  Mayabeque</v>
          </cell>
        </row>
        <row r="11">
          <cell r="A11" t="str">
            <v xml:space="preserve">  Matanzas</v>
          </cell>
        </row>
        <row r="12">
          <cell r="A12" t="str">
            <v xml:space="preserve">  Villa Clara</v>
          </cell>
        </row>
        <row r="13">
          <cell r="A13" t="str">
            <v xml:space="preserve">  Cienfuegos</v>
          </cell>
        </row>
        <row r="14">
          <cell r="A14" t="str">
            <v xml:space="preserve">  Sancti Spíritus</v>
          </cell>
        </row>
        <row r="15">
          <cell r="A15" t="str">
            <v xml:space="preserve">  Ciego de Ávila</v>
          </cell>
        </row>
        <row r="16">
          <cell r="A16" t="str">
            <v xml:space="preserve">  Camagüey</v>
          </cell>
        </row>
        <row r="17">
          <cell r="A17" t="str">
            <v xml:space="preserve">  Las Tunas</v>
          </cell>
        </row>
        <row r="18">
          <cell r="A18" t="str">
            <v xml:space="preserve">  Holguín</v>
          </cell>
        </row>
        <row r="19">
          <cell r="A19" t="str">
            <v xml:space="preserve">  Granma</v>
          </cell>
        </row>
        <row r="20">
          <cell r="A20" t="str">
            <v xml:space="preserve">  Santiago de Cuba</v>
          </cell>
        </row>
        <row r="21">
          <cell r="A21" t="str">
            <v xml:space="preserve">  Guantánamo</v>
          </cell>
        </row>
        <row r="22">
          <cell r="A22" t="str">
            <v xml:space="preserve">  Isla de la Juventud</v>
          </cell>
        </row>
      </sheetData>
      <sheetData sheetId="7">
        <row r="4">
          <cell r="A4" t="str">
            <v>ACTIVIDAD ECONOMICA</v>
          </cell>
        </row>
        <row r="8">
          <cell r="A8" t="str">
            <v>Agricultura, Ganadería, Caza y Silvicultura</v>
          </cell>
        </row>
        <row r="9">
          <cell r="A9" t="str">
            <v>Pesca</v>
          </cell>
        </row>
        <row r="10">
          <cell r="A10" t="str">
            <v>Explotación de Minas y Canteras</v>
          </cell>
        </row>
        <row r="11">
          <cell r="A11" t="str">
            <v>Industria Azucarera</v>
          </cell>
        </row>
        <row r="12">
          <cell r="A12" t="str">
            <v>Industrias Manufactureras (excepto industria azucarera)</v>
          </cell>
        </row>
        <row r="13">
          <cell r="A13" t="str">
            <v>Suministro de Electricidad, Gas y Agua</v>
          </cell>
        </row>
        <row r="14">
          <cell r="A14" t="str">
            <v>Construcción</v>
          </cell>
        </row>
        <row r="15">
          <cell r="A15" t="str">
            <v xml:space="preserve">Comercio; Reparación de Efectos Personales </v>
          </cell>
        </row>
        <row r="16">
          <cell r="A16" t="str">
            <v>Hoteles y Restaurantes</v>
          </cell>
        </row>
        <row r="17">
          <cell r="A17" t="str">
            <v>Transporte, Almacenamiento y Comunicaciones</v>
          </cell>
        </row>
        <row r="18">
          <cell r="A18" t="str">
            <v>Intermediación Financiera</v>
          </cell>
        </row>
        <row r="19">
          <cell r="A19" t="str">
            <v>Servicios Empresariales, Actividades Inmobiliarias y de Alquiler</v>
          </cell>
        </row>
        <row r="20">
          <cell r="A20" t="str">
            <v>Administración Pública, Defensa; Seguridad Social</v>
          </cell>
        </row>
        <row r="21">
          <cell r="A21" t="str">
            <v>Ciencia e Innovación Tecnológica</v>
          </cell>
        </row>
        <row r="22">
          <cell r="A22" t="str">
            <v>Educación</v>
          </cell>
        </row>
        <row r="23">
          <cell r="A23" t="str">
            <v>Salud Pública y Asistencia Social</v>
          </cell>
        </row>
        <row r="24">
          <cell r="A24" t="str">
            <v>Cultura; Deporte</v>
          </cell>
        </row>
        <row r="25">
          <cell r="A25" t="str">
            <v>Otras  Actividades de Servicios Comunales  de  Asociaciones y Personales</v>
          </cell>
        </row>
      </sheetData>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AE114"/>
  <sheetViews>
    <sheetView showGridLines="0" tabSelected="1" view="pageBreakPreview" zoomScaleNormal="90" zoomScaleSheetLayoutView="100" workbookViewId="0">
      <selection activeCell="A3" sqref="A3"/>
    </sheetView>
  </sheetViews>
  <sheetFormatPr baseColWidth="10" defaultColWidth="8.5546875" defaultRowHeight="12" x14ac:dyDescent="0.2"/>
  <cols>
    <col min="1" max="1" width="13.77734375" style="2" customWidth="1"/>
    <col min="2" max="2" width="6.21875" style="2" customWidth="1"/>
    <col min="3" max="3" width="12.77734375" style="2" customWidth="1"/>
    <col min="4" max="4" width="8.6640625" style="2" customWidth="1"/>
    <col min="5" max="5" width="9.21875" style="2" customWidth="1"/>
    <col min="6" max="6" width="8" style="2" customWidth="1"/>
    <col min="7" max="7" width="7.21875" style="2" customWidth="1"/>
    <col min="8" max="8" width="6.77734375" style="5" customWidth="1"/>
    <col min="9" max="9" width="5.109375" style="2" customWidth="1"/>
    <col min="10" max="10" width="5.44140625" style="2" customWidth="1"/>
    <col min="11" max="11" width="5.21875" style="5" customWidth="1"/>
    <col min="12" max="12" width="5.109375" style="6" customWidth="1"/>
    <col min="13" max="13" width="5.33203125" style="233" customWidth="1"/>
    <col min="14" max="15" width="8.5546875" style="207"/>
    <col min="16" max="17" width="10.44140625" style="207" bestFit="1" customWidth="1"/>
    <col min="18" max="20" width="9.77734375" style="207" bestFit="1" customWidth="1"/>
    <col min="21" max="21" width="10.44140625" style="207" bestFit="1" customWidth="1"/>
    <col min="22" max="22" width="9.77734375" style="207" bestFit="1" customWidth="1"/>
    <col min="23" max="23" width="8.5546875" style="207"/>
    <col min="24" max="25" width="9.77734375" style="207" bestFit="1" customWidth="1"/>
    <col min="26" max="26" width="10.77734375" style="207" bestFit="1" customWidth="1"/>
    <col min="27" max="27" width="9.77734375" style="207" bestFit="1" customWidth="1"/>
    <col min="28" max="29" width="8.5546875" style="273"/>
    <col min="30" max="31" width="8.5546875" style="274"/>
    <col min="32" max="16384" width="8.5546875" style="2"/>
  </cols>
  <sheetData>
    <row r="1" spans="1:31" s="1" customFormat="1" ht="45" customHeight="1" x14ac:dyDescent="0.2">
      <c r="A1" s="423" t="s">
        <v>26</v>
      </c>
      <c r="B1" s="423"/>
      <c r="C1" s="423"/>
      <c r="D1" s="423"/>
      <c r="E1" s="423"/>
      <c r="F1" s="423"/>
      <c r="G1" s="423"/>
      <c r="H1" s="423"/>
      <c r="I1" s="423"/>
      <c r="J1" s="423"/>
      <c r="K1" s="423"/>
      <c r="L1" s="423"/>
      <c r="M1" s="423"/>
      <c r="N1" s="210"/>
      <c r="O1" s="210"/>
      <c r="P1" s="210"/>
      <c r="Q1" s="210"/>
      <c r="R1" s="210"/>
      <c r="S1" s="210"/>
      <c r="T1" s="210"/>
      <c r="U1" s="210"/>
      <c r="V1" s="210"/>
      <c r="W1" s="210"/>
      <c r="X1" s="210"/>
      <c r="Y1" s="210"/>
      <c r="Z1" s="210"/>
      <c r="AA1" s="210"/>
      <c r="AB1" s="271"/>
      <c r="AC1" s="271"/>
      <c r="AD1" s="272"/>
      <c r="AE1" s="272"/>
    </row>
    <row r="2" spans="1:31" ht="6.95" customHeight="1" x14ac:dyDescent="0.2">
      <c r="A2" s="74"/>
      <c r="B2" s="74"/>
      <c r="C2" s="74"/>
      <c r="D2" s="74"/>
      <c r="E2" s="74"/>
      <c r="F2" s="74"/>
      <c r="G2" s="74"/>
      <c r="H2" s="73"/>
      <c r="I2" s="74"/>
      <c r="J2" s="74"/>
      <c r="K2" s="73"/>
      <c r="L2" s="4"/>
    </row>
    <row r="3" spans="1:31" s="1" customFormat="1" ht="15" customHeight="1" x14ac:dyDescent="0.2">
      <c r="A3" s="82" t="s">
        <v>189</v>
      </c>
      <c r="B3" s="51"/>
      <c r="C3" s="51"/>
      <c r="D3" s="75"/>
      <c r="E3" s="76"/>
      <c r="F3" s="76"/>
      <c r="G3" s="77"/>
      <c r="H3" s="77"/>
      <c r="I3" s="77"/>
      <c r="J3" s="77"/>
      <c r="K3" s="77"/>
      <c r="L3" s="77"/>
      <c r="M3" s="232"/>
      <c r="N3" s="210"/>
      <c r="O3" s="210"/>
      <c r="P3" s="210"/>
      <c r="Q3" s="210"/>
      <c r="R3" s="210"/>
      <c r="S3" s="210"/>
      <c r="T3" s="210"/>
      <c r="U3" s="210"/>
      <c r="V3" s="210"/>
      <c r="W3" s="210"/>
      <c r="X3" s="210"/>
      <c r="Y3" s="210"/>
      <c r="Z3" s="210"/>
      <c r="AA3" s="210"/>
      <c r="AB3" s="271"/>
      <c r="AC3" s="271"/>
      <c r="AD3" s="272"/>
      <c r="AE3" s="272"/>
    </row>
    <row r="4" spans="1:31" s="1" customFormat="1" ht="15" customHeight="1" x14ac:dyDescent="0.2">
      <c r="A4" s="3"/>
      <c r="B4" s="51"/>
      <c r="C4" s="51"/>
      <c r="D4" s="75"/>
      <c r="E4" s="76"/>
      <c r="F4" s="76"/>
      <c r="G4" s="77"/>
      <c r="H4" s="77"/>
      <c r="I4" s="77"/>
      <c r="J4" s="77"/>
      <c r="K4" s="77"/>
      <c r="L4" s="78"/>
      <c r="M4" s="78" t="s">
        <v>0</v>
      </c>
      <c r="N4" s="210"/>
      <c r="O4" s="210"/>
      <c r="P4" s="210"/>
      <c r="Q4" s="210"/>
      <c r="R4" s="210"/>
      <c r="S4" s="210"/>
      <c r="T4" s="210"/>
      <c r="U4" s="210"/>
      <c r="V4" s="210"/>
      <c r="W4" s="210"/>
      <c r="X4" s="210"/>
      <c r="Y4" s="210"/>
      <c r="Z4" s="210"/>
      <c r="AA4" s="210"/>
      <c r="AB4" s="271"/>
      <c r="AC4" s="271"/>
      <c r="AD4" s="272"/>
      <c r="AE4" s="272"/>
    </row>
    <row r="5" spans="1:31" s="56" customFormat="1" ht="15" customHeight="1" x14ac:dyDescent="0.2">
      <c r="A5" s="83"/>
      <c r="B5" s="263"/>
      <c r="C5" s="427" t="s">
        <v>127</v>
      </c>
      <c r="D5" s="427" t="s">
        <v>30</v>
      </c>
      <c r="E5" s="432" t="s">
        <v>31</v>
      </c>
      <c r="F5" s="427" t="s">
        <v>163</v>
      </c>
      <c r="G5" s="425" t="s">
        <v>175</v>
      </c>
      <c r="H5" s="425" t="s">
        <v>168</v>
      </c>
      <c r="I5" s="429" t="s">
        <v>1</v>
      </c>
      <c r="J5" s="430"/>
      <c r="K5" s="430"/>
      <c r="L5" s="430"/>
      <c r="M5" s="430"/>
      <c r="N5" s="235"/>
      <c r="O5" s="353"/>
      <c r="P5" s="353"/>
      <c r="Q5" s="353"/>
      <c r="R5" s="353"/>
      <c r="S5" s="353"/>
      <c r="T5" s="353"/>
      <c r="U5" s="353"/>
      <c r="V5" s="353"/>
      <c r="W5" s="353"/>
      <c r="X5" s="353"/>
      <c r="Y5" s="353"/>
      <c r="Z5" s="353"/>
      <c r="AA5" s="353"/>
      <c r="AB5" s="277"/>
      <c r="AC5" s="277"/>
      <c r="AD5" s="278"/>
      <c r="AE5" s="278"/>
    </row>
    <row r="6" spans="1:31" s="56" customFormat="1" ht="15" customHeight="1" x14ac:dyDescent="0.2">
      <c r="A6" s="83" t="s">
        <v>2</v>
      </c>
      <c r="B6" s="263" t="s">
        <v>3</v>
      </c>
      <c r="C6" s="427"/>
      <c r="D6" s="427"/>
      <c r="E6" s="432"/>
      <c r="F6" s="427"/>
      <c r="G6" s="425"/>
      <c r="H6" s="425"/>
      <c r="I6" s="264" t="s">
        <v>3</v>
      </c>
      <c r="J6" s="265" t="s">
        <v>167</v>
      </c>
      <c r="K6" s="265" t="s">
        <v>4</v>
      </c>
      <c r="L6" s="265" t="s">
        <v>5</v>
      </c>
      <c r="M6" s="264" t="s">
        <v>6</v>
      </c>
      <c r="N6" s="235"/>
      <c r="O6" s="353"/>
      <c r="P6" s="353"/>
      <c r="Q6" s="353"/>
      <c r="R6" s="353"/>
      <c r="S6" s="353"/>
      <c r="T6" s="353"/>
      <c r="U6" s="353"/>
      <c r="V6" s="353"/>
      <c r="W6" s="353"/>
      <c r="X6" s="353"/>
      <c r="Y6" s="353"/>
      <c r="Z6" s="353"/>
      <c r="AA6" s="353"/>
      <c r="AB6" s="277"/>
      <c r="AC6" s="277"/>
      <c r="AD6" s="278"/>
      <c r="AE6" s="278"/>
    </row>
    <row r="7" spans="1:31" s="55" customFormat="1" ht="5.0999999999999996" customHeight="1" x14ac:dyDescent="0.2">
      <c r="A7" s="64"/>
      <c r="B7" s="61"/>
      <c r="C7" s="57"/>
      <c r="D7" s="61"/>
      <c r="E7" s="61"/>
      <c r="F7" s="61"/>
      <c r="G7" s="61"/>
      <c r="H7" s="61"/>
      <c r="I7" s="61"/>
      <c r="J7" s="53"/>
      <c r="K7" s="62"/>
      <c r="L7" s="62"/>
      <c r="M7" s="236"/>
      <c r="N7" s="234"/>
      <c r="O7" s="209"/>
      <c r="P7" s="209"/>
      <c r="Q7" s="209"/>
      <c r="R7" s="209"/>
      <c r="S7" s="209"/>
      <c r="T7" s="209"/>
      <c r="U7" s="209"/>
      <c r="V7" s="209"/>
      <c r="W7" s="209"/>
      <c r="X7" s="209"/>
      <c r="Y7" s="209"/>
      <c r="Z7" s="209"/>
      <c r="AA7" s="209"/>
      <c r="AB7" s="275"/>
      <c r="AC7" s="275"/>
      <c r="AD7" s="276"/>
      <c r="AE7" s="276"/>
    </row>
    <row r="8" spans="1:31" s="65" customFormat="1" ht="18.75" customHeight="1" x14ac:dyDescent="0.2">
      <c r="A8" s="335" t="s">
        <v>28</v>
      </c>
      <c r="B8" s="336">
        <f t="shared" ref="B8:B11" si="0">D8+F8+E8+H8+G8+I8+C8</f>
        <v>9542</v>
      </c>
      <c r="C8" s="337">
        <v>2241</v>
      </c>
      <c r="D8" s="337">
        <v>1774</v>
      </c>
      <c r="E8" s="337">
        <v>237</v>
      </c>
      <c r="F8" s="337" t="s">
        <v>27</v>
      </c>
      <c r="G8" s="337" t="s">
        <v>27</v>
      </c>
      <c r="H8" s="337" t="s">
        <v>27</v>
      </c>
      <c r="I8" s="336">
        <f>SUM(J8:M8)</f>
        <v>5290</v>
      </c>
      <c r="J8" s="270">
        <v>431</v>
      </c>
      <c r="K8" s="337">
        <v>1519</v>
      </c>
      <c r="L8" s="337">
        <v>876</v>
      </c>
      <c r="M8" s="338">
        <v>2464</v>
      </c>
      <c r="N8" s="237"/>
      <c r="O8" s="354"/>
      <c r="P8" s="355"/>
      <c r="Q8" s="356"/>
      <c r="R8" s="357"/>
      <c r="S8" s="358"/>
      <c r="T8" s="356"/>
      <c r="U8" s="356"/>
      <c r="V8" s="357"/>
      <c r="W8" s="357"/>
      <c r="X8" s="357"/>
      <c r="Y8" s="357"/>
      <c r="Z8" s="357"/>
      <c r="AA8" s="357"/>
      <c r="AB8" s="279"/>
      <c r="AC8" s="279"/>
      <c r="AD8" s="280"/>
      <c r="AE8" s="280"/>
    </row>
    <row r="9" spans="1:31" s="65" customFormat="1" ht="18.75" customHeight="1" x14ac:dyDescent="0.2">
      <c r="A9" s="335" t="s">
        <v>135</v>
      </c>
      <c r="B9" s="336">
        <f t="shared" si="0"/>
        <v>9560</v>
      </c>
      <c r="C9" s="336">
        <v>2232</v>
      </c>
      <c r="D9" s="336">
        <v>1795</v>
      </c>
      <c r="E9" s="336">
        <v>255</v>
      </c>
      <c r="F9" s="337" t="s">
        <v>27</v>
      </c>
      <c r="G9" s="337" t="s">
        <v>27</v>
      </c>
      <c r="H9" s="337" t="s">
        <v>27</v>
      </c>
      <c r="I9" s="336">
        <v>5278</v>
      </c>
      <c r="J9" s="336">
        <v>421</v>
      </c>
      <c r="K9" s="337">
        <v>1513</v>
      </c>
      <c r="L9" s="336">
        <v>876</v>
      </c>
      <c r="M9" s="339">
        <v>2468</v>
      </c>
      <c r="N9" s="237"/>
      <c r="O9" s="354"/>
      <c r="P9" s="355"/>
      <c r="Q9" s="356"/>
      <c r="R9" s="357"/>
      <c r="S9" s="358"/>
      <c r="T9" s="356"/>
      <c r="U9" s="356"/>
      <c r="V9" s="357"/>
      <c r="W9" s="357"/>
      <c r="X9" s="357"/>
      <c r="Y9" s="357"/>
      <c r="Z9" s="357"/>
      <c r="AA9" s="357"/>
      <c r="AB9" s="279"/>
      <c r="AC9" s="279"/>
      <c r="AD9" s="280"/>
      <c r="AE9" s="280"/>
    </row>
    <row r="10" spans="1:31" s="65" customFormat="1" ht="18.75" customHeight="1" x14ac:dyDescent="0.2">
      <c r="A10" s="335" t="s">
        <v>156</v>
      </c>
      <c r="B10" s="336">
        <f t="shared" si="0"/>
        <v>10008</v>
      </c>
      <c r="C10" s="336">
        <v>2404</v>
      </c>
      <c r="D10" s="336">
        <v>1867</v>
      </c>
      <c r="E10" s="336">
        <v>258</v>
      </c>
      <c r="F10" s="336">
        <v>4</v>
      </c>
      <c r="G10" s="336">
        <v>2</v>
      </c>
      <c r="H10" s="336">
        <v>262</v>
      </c>
      <c r="I10" s="336">
        <v>5211</v>
      </c>
      <c r="J10" s="336">
        <v>426</v>
      </c>
      <c r="K10" s="337">
        <v>1459</v>
      </c>
      <c r="L10" s="336">
        <v>863</v>
      </c>
      <c r="M10" s="339">
        <v>2463</v>
      </c>
      <c r="N10" s="237"/>
      <c r="O10" s="354"/>
      <c r="P10" s="357"/>
      <c r="Q10" s="356"/>
      <c r="R10" s="357"/>
      <c r="S10" s="358"/>
      <c r="T10" s="356"/>
      <c r="U10" s="356"/>
      <c r="V10" s="357"/>
      <c r="W10" s="357"/>
      <c r="X10" s="357"/>
      <c r="Y10" s="357"/>
      <c r="Z10" s="357"/>
      <c r="AA10" s="357"/>
      <c r="AB10" s="279"/>
      <c r="AC10" s="279"/>
      <c r="AD10" s="280"/>
      <c r="AE10" s="280"/>
    </row>
    <row r="11" spans="1:31" s="65" customFormat="1" ht="18.75" customHeight="1" x14ac:dyDescent="0.2">
      <c r="A11" s="335" t="s">
        <v>170</v>
      </c>
      <c r="B11" s="336">
        <f t="shared" si="0"/>
        <v>14563</v>
      </c>
      <c r="C11" s="336">
        <v>2252</v>
      </c>
      <c r="D11" s="336">
        <v>2051</v>
      </c>
      <c r="E11" s="336">
        <v>247</v>
      </c>
      <c r="F11" s="336">
        <v>139</v>
      </c>
      <c r="G11" s="336">
        <v>51</v>
      </c>
      <c r="H11" s="336">
        <v>4666</v>
      </c>
      <c r="I11" s="336">
        <v>5157</v>
      </c>
      <c r="J11" s="336">
        <v>474</v>
      </c>
      <c r="K11" s="336">
        <v>1406</v>
      </c>
      <c r="L11" s="336">
        <v>846</v>
      </c>
      <c r="M11" s="336">
        <v>2431</v>
      </c>
      <c r="N11" s="237"/>
      <c r="O11" s="354"/>
      <c r="P11" s="357"/>
      <c r="Q11" s="356"/>
      <c r="R11" s="357"/>
      <c r="S11" s="358"/>
      <c r="T11" s="356"/>
      <c r="U11" s="356"/>
      <c r="V11" s="357"/>
      <c r="W11" s="357"/>
      <c r="X11" s="357"/>
      <c r="Y11" s="357"/>
      <c r="Z11" s="357"/>
      <c r="AA11" s="357"/>
      <c r="AB11" s="279"/>
      <c r="AC11" s="279"/>
      <c r="AD11" s="280"/>
      <c r="AE11" s="280"/>
    </row>
    <row r="12" spans="1:31" s="65" customFormat="1" ht="18.75" customHeight="1" x14ac:dyDescent="0.2">
      <c r="A12" s="335" t="s">
        <v>174</v>
      </c>
      <c r="B12" s="336">
        <v>18366</v>
      </c>
      <c r="C12" s="336">
        <v>2671</v>
      </c>
      <c r="D12" s="336">
        <v>1934</v>
      </c>
      <c r="E12" s="336">
        <v>275</v>
      </c>
      <c r="F12" s="336">
        <v>175</v>
      </c>
      <c r="G12" s="336">
        <v>113</v>
      </c>
      <c r="H12" s="336">
        <v>8066</v>
      </c>
      <c r="I12" s="336">
        <v>5132</v>
      </c>
      <c r="J12" s="336">
        <v>481</v>
      </c>
      <c r="K12" s="336">
        <v>1383</v>
      </c>
      <c r="L12" s="336">
        <v>839</v>
      </c>
      <c r="M12" s="336">
        <v>2429</v>
      </c>
      <c r="N12" s="237"/>
      <c r="O12" s="354"/>
      <c r="P12" s="357"/>
      <c r="Q12" s="356"/>
      <c r="R12" s="357"/>
      <c r="S12" s="358"/>
      <c r="T12" s="356"/>
      <c r="U12" s="356"/>
      <c r="V12" s="357"/>
      <c r="W12" s="357"/>
      <c r="X12" s="357"/>
      <c r="Y12" s="357"/>
      <c r="Z12" s="357"/>
      <c r="AA12" s="357"/>
      <c r="AB12" s="279"/>
      <c r="AC12" s="279"/>
      <c r="AD12" s="280"/>
      <c r="AE12" s="280"/>
    </row>
    <row r="13" spans="1:31" s="65" customFormat="1" ht="18.75" customHeight="1" x14ac:dyDescent="0.2">
      <c r="A13" s="335" t="s">
        <v>180</v>
      </c>
      <c r="B13" s="336">
        <v>19697</v>
      </c>
      <c r="C13" s="336">
        <v>2662</v>
      </c>
      <c r="D13" s="336">
        <v>2028</v>
      </c>
      <c r="E13" s="336">
        <v>287</v>
      </c>
      <c r="F13" s="336">
        <v>207</v>
      </c>
      <c r="G13" s="336">
        <v>170</v>
      </c>
      <c r="H13" s="336">
        <v>9236</v>
      </c>
      <c r="I13" s="336">
        <v>5107</v>
      </c>
      <c r="J13" s="336">
        <v>481</v>
      </c>
      <c r="K13" s="336">
        <v>1360</v>
      </c>
      <c r="L13" s="336">
        <v>837</v>
      </c>
      <c r="M13" s="336">
        <v>2429</v>
      </c>
      <c r="N13" s="237"/>
      <c r="O13" s="354"/>
      <c r="P13" s="357"/>
      <c r="Q13" s="356"/>
      <c r="R13" s="357"/>
      <c r="S13" s="358"/>
      <c r="T13" s="356"/>
      <c r="U13" s="356"/>
      <c r="V13" s="357"/>
      <c r="W13" s="357"/>
      <c r="X13" s="357"/>
      <c r="Y13" s="357"/>
      <c r="Z13" s="357"/>
      <c r="AA13" s="357"/>
      <c r="AB13" s="279"/>
      <c r="AC13" s="279"/>
      <c r="AD13" s="280"/>
      <c r="AE13" s="280"/>
    </row>
    <row r="14" spans="1:31" s="65" customFormat="1" ht="18.75" customHeight="1" x14ac:dyDescent="0.2">
      <c r="A14" s="335" t="s">
        <v>200</v>
      </c>
      <c r="B14" s="336">
        <v>20046</v>
      </c>
      <c r="C14" s="336">
        <v>2651</v>
      </c>
      <c r="D14" s="336">
        <v>2036</v>
      </c>
      <c r="E14" s="336">
        <v>292</v>
      </c>
      <c r="F14" s="336">
        <v>210</v>
      </c>
      <c r="G14" s="336">
        <v>201</v>
      </c>
      <c r="H14" s="336">
        <v>9550</v>
      </c>
      <c r="I14" s="336">
        <v>5106</v>
      </c>
      <c r="J14" s="336">
        <v>482</v>
      </c>
      <c r="K14" s="336">
        <v>1359</v>
      </c>
      <c r="L14" s="336">
        <v>837</v>
      </c>
      <c r="M14" s="336">
        <v>2428</v>
      </c>
      <c r="N14" s="237"/>
      <c r="O14" s="354"/>
      <c r="P14" s="357"/>
      <c r="Q14" s="356"/>
      <c r="R14" s="357"/>
      <c r="S14" s="358"/>
      <c r="T14" s="356"/>
      <c r="U14" s="356"/>
      <c r="V14" s="357"/>
      <c r="W14" s="357"/>
      <c r="X14" s="357"/>
      <c r="Y14" s="357"/>
      <c r="Z14" s="357"/>
      <c r="AA14" s="357"/>
      <c r="AB14" s="279"/>
      <c r="AC14" s="279"/>
      <c r="AD14" s="280"/>
      <c r="AE14" s="280"/>
    </row>
    <row r="15" spans="1:31" s="65" customFormat="1" ht="18.75" customHeight="1" x14ac:dyDescent="0.2">
      <c r="A15" s="335" t="s">
        <v>201</v>
      </c>
      <c r="B15" s="336">
        <v>20090</v>
      </c>
      <c r="C15" s="336">
        <v>2652</v>
      </c>
      <c r="D15" s="336">
        <v>2035</v>
      </c>
      <c r="E15" s="336">
        <v>292</v>
      </c>
      <c r="F15" s="336">
        <v>210</v>
      </c>
      <c r="G15" s="336">
        <v>216</v>
      </c>
      <c r="H15" s="336">
        <v>9660</v>
      </c>
      <c r="I15" s="336">
        <v>5025</v>
      </c>
      <c r="J15" s="336">
        <v>482</v>
      </c>
      <c r="K15" s="336">
        <v>1302</v>
      </c>
      <c r="L15" s="336">
        <v>828</v>
      </c>
      <c r="M15" s="336">
        <v>2413</v>
      </c>
      <c r="N15" s="237"/>
      <c r="O15" s="354"/>
      <c r="P15" s="357"/>
      <c r="Q15" s="356"/>
      <c r="R15" s="357"/>
      <c r="S15" s="358"/>
      <c r="T15" s="356"/>
      <c r="U15" s="356"/>
      <c r="V15" s="357"/>
      <c r="W15" s="357"/>
      <c r="X15" s="357"/>
      <c r="Y15" s="357"/>
      <c r="Z15" s="357"/>
      <c r="AA15" s="357"/>
      <c r="AB15" s="279"/>
      <c r="AC15" s="279"/>
      <c r="AD15" s="280"/>
      <c r="AE15" s="280"/>
    </row>
    <row r="16" spans="1:31" s="65" customFormat="1" ht="18.75" customHeight="1" x14ac:dyDescent="0.2">
      <c r="A16" s="335" t="s">
        <v>202</v>
      </c>
      <c r="B16" s="336">
        <v>20095</v>
      </c>
      <c r="C16" s="336">
        <v>2652</v>
      </c>
      <c r="D16" s="336">
        <v>2038</v>
      </c>
      <c r="E16" s="336">
        <v>294</v>
      </c>
      <c r="F16" s="336">
        <v>210</v>
      </c>
      <c r="G16" s="336">
        <v>221</v>
      </c>
      <c r="H16" s="336">
        <v>9713</v>
      </c>
      <c r="I16" s="336">
        <v>4967</v>
      </c>
      <c r="J16" s="336">
        <v>482</v>
      </c>
      <c r="K16" s="336">
        <v>1252</v>
      </c>
      <c r="L16" s="336">
        <v>824</v>
      </c>
      <c r="M16" s="336">
        <v>2409</v>
      </c>
      <c r="N16" s="237"/>
      <c r="O16" s="354"/>
      <c r="P16" s="357"/>
      <c r="Q16" s="356"/>
      <c r="R16" s="357"/>
      <c r="S16" s="358"/>
      <c r="T16" s="356"/>
      <c r="U16" s="356"/>
      <c r="V16" s="357"/>
      <c r="W16" s="357"/>
      <c r="X16" s="357"/>
      <c r="Y16" s="357"/>
      <c r="Z16" s="357"/>
      <c r="AA16" s="357"/>
      <c r="AB16" s="279"/>
      <c r="AC16" s="279"/>
      <c r="AD16" s="280"/>
      <c r="AE16" s="280"/>
    </row>
    <row r="17" spans="1:31" s="65" customFormat="1" ht="18.75" customHeight="1" x14ac:dyDescent="0.2">
      <c r="A17" s="391" t="s">
        <v>188</v>
      </c>
      <c r="B17" s="268">
        <f t="shared" ref="B17:M17" si="1">B28</f>
        <v>20349</v>
      </c>
      <c r="C17" s="268">
        <f t="shared" si="1"/>
        <v>2639</v>
      </c>
      <c r="D17" s="268">
        <f t="shared" si="1"/>
        <v>2060</v>
      </c>
      <c r="E17" s="268">
        <f t="shared" si="1"/>
        <v>297</v>
      </c>
      <c r="F17" s="268">
        <f t="shared" si="1"/>
        <v>214</v>
      </c>
      <c r="G17" s="268">
        <f t="shared" si="1"/>
        <v>232</v>
      </c>
      <c r="H17" s="268">
        <f t="shared" si="1"/>
        <v>9941</v>
      </c>
      <c r="I17" s="268">
        <f t="shared" si="1"/>
        <v>4966</v>
      </c>
      <c r="J17" s="268">
        <f t="shared" si="1"/>
        <v>482</v>
      </c>
      <c r="K17" s="268">
        <f t="shared" si="1"/>
        <v>1251</v>
      </c>
      <c r="L17" s="268">
        <f t="shared" si="1"/>
        <v>824</v>
      </c>
      <c r="M17" s="268">
        <f t="shared" si="1"/>
        <v>2409</v>
      </c>
      <c r="N17" s="237"/>
      <c r="O17" s="354"/>
      <c r="P17" s="357"/>
      <c r="Q17" s="356"/>
      <c r="R17" s="357"/>
      <c r="S17" s="358"/>
      <c r="T17" s="356"/>
      <c r="U17" s="356"/>
      <c r="V17" s="357"/>
      <c r="W17" s="357"/>
      <c r="X17" s="357"/>
      <c r="Y17" s="357"/>
      <c r="Z17" s="357"/>
      <c r="AA17" s="357"/>
      <c r="AB17" s="279"/>
      <c r="AC17" s="279"/>
      <c r="AD17" s="280"/>
      <c r="AE17" s="280"/>
    </row>
    <row r="18" spans="1:31" s="55" customFormat="1" ht="4.5" customHeight="1" x14ac:dyDescent="0.2">
      <c r="A18" s="58"/>
      <c r="B18" s="79"/>
      <c r="C18" s="79"/>
      <c r="D18" s="59"/>
      <c r="E18" s="59"/>
      <c r="F18" s="59"/>
      <c r="G18" s="60"/>
      <c r="H18" s="60"/>
      <c r="I18" s="60"/>
      <c r="J18" s="60"/>
      <c r="K18" s="60"/>
      <c r="L18" s="60"/>
      <c r="M18" s="249"/>
      <c r="N18" s="211"/>
      <c r="O18" s="359"/>
      <c r="P18" s="211"/>
      <c r="Q18" s="360"/>
      <c r="R18" s="209"/>
      <c r="S18" s="209"/>
      <c r="T18" s="209"/>
      <c r="U18" s="209"/>
      <c r="V18" s="209"/>
      <c r="W18" s="209"/>
      <c r="X18" s="209"/>
      <c r="Y18" s="209"/>
      <c r="Z18" s="209"/>
      <c r="AA18" s="209"/>
      <c r="AB18" s="275"/>
      <c r="AC18" s="275"/>
      <c r="AD18" s="276"/>
      <c r="AE18" s="276"/>
    </row>
    <row r="19" spans="1:31" s="55" customFormat="1" ht="4.5" customHeight="1" x14ac:dyDescent="0.2">
      <c r="A19" s="84"/>
      <c r="B19" s="84"/>
      <c r="C19" s="84"/>
      <c r="D19" s="84"/>
      <c r="E19" s="84"/>
      <c r="F19" s="84"/>
      <c r="G19" s="84"/>
      <c r="H19" s="85"/>
      <c r="I19" s="84"/>
      <c r="J19" s="84"/>
      <c r="K19" s="85"/>
      <c r="L19" s="86"/>
      <c r="M19" s="234"/>
      <c r="N19" s="209"/>
      <c r="O19" s="209"/>
      <c r="P19" s="209"/>
      <c r="Q19" s="209"/>
      <c r="R19" s="209"/>
      <c r="S19" s="209"/>
      <c r="T19" s="209"/>
      <c r="U19" s="209"/>
      <c r="V19" s="209"/>
      <c r="W19" s="209"/>
      <c r="X19" s="209"/>
      <c r="Y19" s="209"/>
      <c r="Z19" s="209"/>
      <c r="AA19" s="209"/>
      <c r="AB19" s="275"/>
      <c r="AC19" s="275"/>
      <c r="AD19" s="276"/>
      <c r="AE19" s="276"/>
    </row>
    <row r="20" spans="1:31" s="55" customFormat="1" ht="42" customHeight="1" x14ac:dyDescent="0.2">
      <c r="A20" s="433" t="s">
        <v>197</v>
      </c>
      <c r="B20" s="433"/>
      <c r="C20" s="433"/>
      <c r="D20" s="433"/>
      <c r="E20" s="433"/>
      <c r="F20" s="433"/>
      <c r="G20" s="433"/>
      <c r="H20" s="433"/>
      <c r="I20" s="433"/>
      <c r="J20" s="433"/>
      <c r="K20" s="433"/>
      <c r="L20" s="433"/>
      <c r="M20" s="433"/>
      <c r="N20" s="209"/>
      <c r="O20" s="209"/>
      <c r="P20" s="209"/>
      <c r="Q20" s="209"/>
      <c r="R20" s="209"/>
      <c r="S20" s="209"/>
      <c r="T20" s="209"/>
      <c r="U20" s="209"/>
      <c r="V20" s="209"/>
      <c r="W20" s="209"/>
      <c r="X20" s="209"/>
      <c r="Y20" s="209"/>
      <c r="Z20" s="209"/>
      <c r="AA20" s="209"/>
      <c r="AB20" s="275"/>
      <c r="AC20" s="275"/>
      <c r="AD20" s="276"/>
      <c r="AE20" s="276"/>
    </row>
    <row r="21" spans="1:31" s="55" customFormat="1" ht="12" customHeight="1" x14ac:dyDescent="0.2">
      <c r="A21" s="175"/>
      <c r="B21" s="62"/>
      <c r="C21" s="62"/>
      <c r="D21" s="62"/>
      <c r="E21" s="62"/>
      <c r="F21" s="62"/>
      <c r="G21" s="62"/>
      <c r="H21" s="53"/>
      <c r="I21" s="62"/>
      <c r="J21" s="62"/>
      <c r="K21" s="53"/>
      <c r="L21" s="54"/>
      <c r="M21" s="234"/>
      <c r="N21" s="209"/>
      <c r="O21" s="209"/>
      <c r="P21" s="209"/>
      <c r="Q21" s="209"/>
      <c r="R21" s="209"/>
      <c r="S21" s="209"/>
      <c r="T21" s="209"/>
      <c r="U21" s="209"/>
      <c r="V21" s="209"/>
      <c r="W21" s="209"/>
      <c r="X21" s="209"/>
      <c r="Y21" s="209"/>
      <c r="Z21" s="209"/>
      <c r="AA21" s="209"/>
      <c r="AB21" s="275"/>
      <c r="AC21" s="275"/>
      <c r="AD21" s="276"/>
      <c r="AE21" s="276"/>
    </row>
    <row r="22" spans="1:31" s="55" customFormat="1" ht="6.95" customHeight="1" x14ac:dyDescent="0.2">
      <c r="A22" s="175"/>
      <c r="B22" s="62"/>
      <c r="C22" s="62"/>
      <c r="D22" s="62"/>
      <c r="E22" s="62"/>
      <c r="F22" s="62"/>
      <c r="G22" s="62"/>
      <c r="H22" s="53"/>
      <c r="I22" s="62"/>
      <c r="J22" s="62"/>
      <c r="K22" s="53"/>
      <c r="L22" s="54"/>
      <c r="M22" s="234"/>
      <c r="N22" s="209"/>
      <c r="O22" s="209"/>
      <c r="P22" s="209"/>
      <c r="Q22" s="209"/>
      <c r="R22" s="209"/>
      <c r="S22" s="209"/>
      <c r="T22" s="209"/>
      <c r="U22" s="209"/>
      <c r="V22" s="209"/>
      <c r="W22" s="209"/>
      <c r="X22" s="209"/>
      <c r="Y22" s="209"/>
      <c r="Z22" s="209"/>
      <c r="AA22" s="209"/>
      <c r="AB22" s="275"/>
      <c r="AC22" s="275"/>
      <c r="AD22" s="276"/>
      <c r="AE22" s="276"/>
    </row>
    <row r="23" spans="1:31" s="1" customFormat="1" ht="12.75" customHeight="1" x14ac:dyDescent="0.2">
      <c r="A23" s="82" t="s">
        <v>190</v>
      </c>
      <c r="B23" s="7"/>
      <c r="C23" s="7"/>
      <c r="D23" s="7"/>
      <c r="E23" s="7"/>
      <c r="F23" s="7"/>
      <c r="G23" s="7"/>
      <c r="H23" s="7"/>
      <c r="I23" s="7"/>
      <c r="J23" s="7"/>
      <c r="K23" s="8"/>
      <c r="L23" s="77"/>
      <c r="M23" s="232"/>
      <c r="N23" s="210"/>
      <c r="O23" s="210"/>
      <c r="P23" s="210"/>
      <c r="Q23" s="210"/>
      <c r="R23" s="210"/>
      <c r="S23" s="210"/>
      <c r="T23" s="210"/>
      <c r="U23" s="210"/>
      <c r="V23" s="210"/>
      <c r="W23" s="210"/>
      <c r="X23" s="210"/>
      <c r="Y23" s="210"/>
      <c r="Z23" s="210"/>
      <c r="AA23" s="210"/>
      <c r="AB23" s="271"/>
      <c r="AC23" s="271"/>
      <c r="AD23" s="272"/>
      <c r="AE23" s="272"/>
    </row>
    <row r="24" spans="1:31" s="175" customFormat="1" ht="15" customHeight="1" x14ac:dyDescent="0.2">
      <c r="A24" s="220"/>
      <c r="B24" s="221"/>
      <c r="C24" s="221"/>
      <c r="D24" s="221"/>
      <c r="E24" s="221"/>
      <c r="F24" s="221"/>
      <c r="G24" s="221"/>
      <c r="H24" s="221"/>
      <c r="I24" s="221"/>
      <c r="J24" s="221"/>
      <c r="K24" s="222"/>
      <c r="L24" s="223"/>
      <c r="M24" s="78" t="s">
        <v>0</v>
      </c>
      <c r="N24" s="210"/>
      <c r="O24" s="210"/>
      <c r="P24" s="210"/>
      <c r="Q24" s="210"/>
      <c r="R24" s="210"/>
      <c r="S24" s="210"/>
      <c r="T24" s="210"/>
      <c r="U24" s="210"/>
      <c r="V24" s="210"/>
      <c r="W24" s="210"/>
      <c r="X24" s="210"/>
      <c r="Y24" s="210"/>
      <c r="Z24" s="210"/>
      <c r="AA24" s="210"/>
      <c r="AB24" s="271"/>
      <c r="AC24" s="271"/>
      <c r="AD24" s="271"/>
      <c r="AE24" s="271"/>
    </row>
    <row r="25" spans="1:31" s="55" customFormat="1" ht="15" customHeight="1" x14ac:dyDescent="0.2">
      <c r="A25" s="434" t="s">
        <v>169</v>
      </c>
      <c r="B25" s="424" t="s">
        <v>3</v>
      </c>
      <c r="C25" s="427" t="s">
        <v>127</v>
      </c>
      <c r="D25" s="427" t="s">
        <v>30</v>
      </c>
      <c r="E25" s="426" t="s">
        <v>31</v>
      </c>
      <c r="F25" s="427" t="s">
        <v>163</v>
      </c>
      <c r="G25" s="427" t="s">
        <v>165</v>
      </c>
      <c r="H25" s="427" t="s">
        <v>166</v>
      </c>
      <c r="I25" s="429" t="s">
        <v>1</v>
      </c>
      <c r="J25" s="431"/>
      <c r="K25" s="431"/>
      <c r="L25" s="431"/>
      <c r="M25" s="431"/>
      <c r="N25" s="234"/>
      <c r="O25" s="209"/>
      <c r="P25" s="209"/>
      <c r="Q25" s="209"/>
      <c r="R25" s="209"/>
      <c r="S25" s="209"/>
      <c r="T25" s="209"/>
      <c r="U25" s="209"/>
      <c r="V25" s="209"/>
      <c r="W25" s="209"/>
      <c r="X25" s="209"/>
      <c r="Y25" s="209"/>
      <c r="Z25" s="209"/>
      <c r="AA25" s="209"/>
      <c r="AB25" s="275"/>
      <c r="AC25" s="275"/>
      <c r="AD25" s="276"/>
      <c r="AE25" s="276"/>
    </row>
    <row r="26" spans="1:31" s="55" customFormat="1" ht="15" customHeight="1" x14ac:dyDescent="0.2">
      <c r="A26" s="434"/>
      <c r="B26" s="424"/>
      <c r="C26" s="427"/>
      <c r="D26" s="427"/>
      <c r="E26" s="426"/>
      <c r="F26" s="427"/>
      <c r="G26" s="427"/>
      <c r="H26" s="427"/>
      <c r="I26" s="264" t="s">
        <v>3</v>
      </c>
      <c r="J26" s="265" t="s">
        <v>8</v>
      </c>
      <c r="K26" s="265" t="s">
        <v>4</v>
      </c>
      <c r="L26" s="265" t="s">
        <v>5</v>
      </c>
      <c r="M26" s="264" t="s">
        <v>6</v>
      </c>
      <c r="N26" s="234"/>
      <c r="O26" s="209"/>
      <c r="P26" s="209"/>
      <c r="Q26" s="209"/>
      <c r="R26" s="209"/>
      <c r="S26" s="209"/>
      <c r="T26" s="209"/>
      <c r="U26" s="209"/>
      <c r="V26" s="209"/>
      <c r="W26" s="209"/>
      <c r="X26" s="209"/>
      <c r="Y26" s="209"/>
      <c r="Z26" s="209"/>
      <c r="AA26" s="209"/>
      <c r="AB26" s="275"/>
      <c r="AC26" s="275"/>
      <c r="AD26" s="276"/>
      <c r="AE26" s="276"/>
    </row>
    <row r="27" spans="1:31" s="55" customFormat="1" ht="5.0999999999999996" customHeight="1" x14ac:dyDescent="0.2">
      <c r="A27" s="62"/>
      <c r="B27" s="62"/>
      <c r="C27" s="54"/>
      <c r="D27" s="62"/>
      <c r="E27" s="62"/>
      <c r="F27" s="62"/>
      <c r="G27" s="62"/>
      <c r="H27" s="62"/>
      <c r="I27" s="53"/>
      <c r="J27" s="53"/>
      <c r="K27" s="62"/>
      <c r="L27" s="62"/>
      <c r="M27" s="236"/>
      <c r="N27" s="234"/>
      <c r="O27" s="209"/>
      <c r="P27" s="209"/>
      <c r="Q27" s="209"/>
      <c r="R27" s="209"/>
      <c r="S27" s="209"/>
      <c r="T27" s="209"/>
      <c r="U27" s="209"/>
      <c r="V27" s="209"/>
      <c r="W27" s="209"/>
      <c r="X27" s="209"/>
      <c r="Y27" s="209"/>
      <c r="Z27" s="209"/>
      <c r="AA27" s="209"/>
      <c r="AB27" s="275"/>
      <c r="AC27" s="275"/>
      <c r="AD27" s="276"/>
      <c r="AE27" s="276"/>
    </row>
    <row r="28" spans="1:31" s="55" customFormat="1" ht="17.100000000000001" customHeight="1" x14ac:dyDescent="0.2">
      <c r="A28" s="205" t="s">
        <v>9</v>
      </c>
      <c r="B28" s="268">
        <f t="shared" ref="B28:B44" si="2">D28+E28+G28+I28+C28+H28+F28</f>
        <v>20349</v>
      </c>
      <c r="C28" s="268">
        <f t="shared" ref="C28:H28" si="3">SUM(C29:C44)</f>
        <v>2639</v>
      </c>
      <c r="D28" s="268">
        <f t="shared" si="3"/>
        <v>2060</v>
      </c>
      <c r="E28" s="268">
        <f t="shared" si="3"/>
        <v>297</v>
      </c>
      <c r="F28" s="268">
        <f t="shared" si="3"/>
        <v>214</v>
      </c>
      <c r="G28" s="268">
        <f t="shared" si="3"/>
        <v>232</v>
      </c>
      <c r="H28" s="268">
        <f t="shared" si="3"/>
        <v>9941</v>
      </c>
      <c r="I28" s="268">
        <f>SUM(J28:M28)</f>
        <v>4966</v>
      </c>
      <c r="J28" s="268">
        <f>SUM(J29:J44)</f>
        <v>482</v>
      </c>
      <c r="K28" s="268">
        <f>SUM(K29:K44)</f>
        <v>1251</v>
      </c>
      <c r="L28" s="268">
        <f>SUM(L29:L44)</f>
        <v>824</v>
      </c>
      <c r="M28" s="268">
        <f>SUM(M29:M44)</f>
        <v>2409</v>
      </c>
      <c r="N28" s="234"/>
      <c r="O28" s="209"/>
      <c r="P28" s="209"/>
      <c r="Q28" s="209"/>
      <c r="R28" s="209"/>
      <c r="S28" s="209"/>
      <c r="T28" s="209"/>
      <c r="U28" s="209"/>
      <c r="V28" s="209"/>
      <c r="W28" s="209"/>
      <c r="X28" s="209"/>
      <c r="Y28" s="209"/>
      <c r="Z28" s="209"/>
      <c r="AA28" s="209"/>
      <c r="AB28" s="275"/>
      <c r="AC28" s="275"/>
      <c r="AD28" s="276"/>
      <c r="AE28" s="276"/>
    </row>
    <row r="29" spans="1:31" s="55" customFormat="1" ht="17.100000000000001" customHeight="1" x14ac:dyDescent="0.2">
      <c r="A29" s="140" t="s">
        <v>10</v>
      </c>
      <c r="B29" s="269">
        <f t="shared" si="2"/>
        <v>1023</v>
      </c>
      <c r="C29" s="270">
        <v>163</v>
      </c>
      <c r="D29" s="270">
        <v>104</v>
      </c>
      <c r="E29" s="270" t="s">
        <v>27</v>
      </c>
      <c r="F29" s="270">
        <v>12</v>
      </c>
      <c r="G29" s="270">
        <v>16</v>
      </c>
      <c r="H29" s="270">
        <v>376</v>
      </c>
      <c r="I29" s="270">
        <f>SUM(J29:M29)</f>
        <v>352</v>
      </c>
      <c r="J29" s="270">
        <v>13</v>
      </c>
      <c r="K29" s="270">
        <v>43</v>
      </c>
      <c r="L29" s="270">
        <v>64</v>
      </c>
      <c r="M29" s="270">
        <v>232</v>
      </c>
      <c r="N29" s="234"/>
      <c r="O29" s="209"/>
      <c r="P29" s="209"/>
      <c r="Q29" s="209"/>
      <c r="R29" s="209"/>
      <c r="S29" s="209"/>
      <c r="T29" s="209"/>
      <c r="U29" s="209"/>
      <c r="V29" s="209"/>
      <c r="W29" s="209"/>
      <c r="X29" s="209"/>
      <c r="Y29" s="209"/>
      <c r="Z29" s="209"/>
      <c r="AA29" s="209"/>
      <c r="AB29" s="275"/>
      <c r="AC29" s="275"/>
      <c r="AD29" s="276"/>
      <c r="AE29" s="276"/>
    </row>
    <row r="30" spans="1:31" s="55" customFormat="1" ht="17.100000000000001" customHeight="1" x14ac:dyDescent="0.2">
      <c r="A30" s="62" t="s">
        <v>11</v>
      </c>
      <c r="B30" s="269">
        <f t="shared" si="2"/>
        <v>910</v>
      </c>
      <c r="C30" s="270">
        <v>130</v>
      </c>
      <c r="D30" s="270">
        <v>73</v>
      </c>
      <c r="E30" s="270">
        <v>14</v>
      </c>
      <c r="F30" s="270">
        <v>19</v>
      </c>
      <c r="G30" s="270">
        <v>9</v>
      </c>
      <c r="H30" s="270">
        <v>394</v>
      </c>
      <c r="I30" s="270">
        <f>SUM(J30:M30)</f>
        <v>271</v>
      </c>
      <c r="J30" s="270">
        <v>73</v>
      </c>
      <c r="K30" s="270">
        <v>50</v>
      </c>
      <c r="L30" s="270">
        <v>37</v>
      </c>
      <c r="M30" s="270">
        <v>111</v>
      </c>
      <c r="N30" s="234"/>
      <c r="O30" s="209"/>
      <c r="P30" s="209"/>
      <c r="Q30" s="209"/>
      <c r="R30" s="209"/>
      <c r="S30" s="209"/>
      <c r="T30" s="209"/>
      <c r="U30" s="209"/>
      <c r="V30" s="209"/>
      <c r="W30" s="209"/>
      <c r="X30" s="209"/>
      <c r="Y30" s="209"/>
      <c r="Z30" s="209"/>
      <c r="AA30" s="209"/>
      <c r="AB30" s="275"/>
      <c r="AC30" s="275"/>
      <c r="AD30" s="276"/>
      <c r="AE30" s="276"/>
    </row>
    <row r="31" spans="1:31" s="55" customFormat="1" ht="17.100000000000001" customHeight="1" x14ac:dyDescent="0.2">
      <c r="A31" s="62" t="s">
        <v>12</v>
      </c>
      <c r="B31" s="269">
        <f t="shared" si="2"/>
        <v>6159</v>
      </c>
      <c r="C31" s="270">
        <v>520</v>
      </c>
      <c r="D31" s="270">
        <v>617</v>
      </c>
      <c r="E31" s="270">
        <v>257</v>
      </c>
      <c r="F31" s="270">
        <v>41</v>
      </c>
      <c r="G31" s="270">
        <v>83</v>
      </c>
      <c r="H31" s="270">
        <v>4258</v>
      </c>
      <c r="I31" s="270">
        <f t="shared" ref="I31:I44" si="4">SUM(J31:M31)</f>
        <v>383</v>
      </c>
      <c r="J31" s="270">
        <v>276</v>
      </c>
      <c r="K31" s="270">
        <v>21</v>
      </c>
      <c r="L31" s="270" t="s">
        <v>27</v>
      </c>
      <c r="M31" s="270">
        <v>86</v>
      </c>
      <c r="N31" s="234"/>
      <c r="O31" s="209"/>
      <c r="P31" s="209"/>
      <c r="Q31" s="209"/>
      <c r="R31" s="209"/>
      <c r="S31" s="209"/>
      <c r="T31" s="209"/>
      <c r="U31" s="209"/>
      <c r="V31" s="209"/>
      <c r="W31" s="209"/>
      <c r="X31" s="209"/>
      <c r="Y31" s="209"/>
      <c r="Z31" s="209"/>
      <c r="AA31" s="209"/>
      <c r="AB31" s="275"/>
      <c r="AC31" s="275"/>
      <c r="AD31" s="276"/>
      <c r="AE31" s="276"/>
    </row>
    <row r="32" spans="1:31" s="55" customFormat="1" ht="17.100000000000001" customHeight="1" x14ac:dyDescent="0.2">
      <c r="A32" s="52" t="s">
        <v>13</v>
      </c>
      <c r="B32" s="269">
        <f t="shared" si="2"/>
        <v>622</v>
      </c>
      <c r="C32" s="270">
        <v>112</v>
      </c>
      <c r="D32" s="270">
        <v>59</v>
      </c>
      <c r="E32" s="270">
        <v>5</v>
      </c>
      <c r="F32" s="270">
        <v>18</v>
      </c>
      <c r="G32" s="270">
        <v>6</v>
      </c>
      <c r="H32" s="270">
        <v>204</v>
      </c>
      <c r="I32" s="270">
        <f t="shared" si="4"/>
        <v>218</v>
      </c>
      <c r="J32" s="270">
        <v>14</v>
      </c>
      <c r="K32" s="270">
        <v>37</v>
      </c>
      <c r="L32" s="270">
        <v>32</v>
      </c>
      <c r="M32" s="270">
        <v>135</v>
      </c>
      <c r="N32" s="234"/>
      <c r="O32" s="209"/>
      <c r="P32" s="209"/>
      <c r="Q32" s="209"/>
      <c r="R32" s="209"/>
      <c r="S32" s="209"/>
      <c r="T32" s="209"/>
      <c r="U32" s="209"/>
      <c r="V32" s="209"/>
      <c r="W32" s="209"/>
      <c r="X32" s="209"/>
      <c r="Y32" s="209"/>
      <c r="Z32" s="209"/>
      <c r="AA32" s="209"/>
      <c r="AB32" s="275"/>
      <c r="AC32" s="275"/>
      <c r="AD32" s="276"/>
      <c r="AE32" s="276"/>
    </row>
    <row r="33" spans="1:31" s="55" customFormat="1" ht="17.100000000000001" customHeight="1" x14ac:dyDescent="0.2">
      <c r="A33" s="62" t="s">
        <v>14</v>
      </c>
      <c r="B33" s="269">
        <f t="shared" si="2"/>
        <v>1138</v>
      </c>
      <c r="C33" s="270">
        <v>189</v>
      </c>
      <c r="D33" s="270">
        <v>125</v>
      </c>
      <c r="E33" s="270">
        <v>3</v>
      </c>
      <c r="F33" s="270">
        <v>11</v>
      </c>
      <c r="G33" s="270">
        <v>12</v>
      </c>
      <c r="H33" s="270">
        <v>564</v>
      </c>
      <c r="I33" s="270">
        <f t="shared" si="4"/>
        <v>234</v>
      </c>
      <c r="J33" s="270">
        <v>19</v>
      </c>
      <c r="K33" s="270">
        <v>65</v>
      </c>
      <c r="L33" s="270">
        <v>55</v>
      </c>
      <c r="M33" s="270">
        <v>95</v>
      </c>
      <c r="N33" s="234"/>
      <c r="O33" s="209"/>
      <c r="P33" s="209"/>
      <c r="Q33" s="209"/>
      <c r="R33" s="209"/>
      <c r="S33" s="209"/>
      <c r="T33" s="209"/>
      <c r="U33" s="209"/>
      <c r="V33" s="209"/>
      <c r="W33" s="209"/>
      <c r="X33" s="209"/>
      <c r="Y33" s="209"/>
      <c r="Z33" s="209"/>
      <c r="AA33" s="209"/>
      <c r="AB33" s="275"/>
      <c r="AC33" s="275"/>
      <c r="AD33" s="276"/>
      <c r="AE33" s="276"/>
    </row>
    <row r="34" spans="1:31" s="55" customFormat="1" ht="17.100000000000001" customHeight="1" x14ac:dyDescent="0.2">
      <c r="A34" s="62" t="s">
        <v>15</v>
      </c>
      <c r="B34" s="269">
        <f t="shared" si="2"/>
        <v>1243</v>
      </c>
      <c r="C34" s="270">
        <v>182</v>
      </c>
      <c r="D34" s="270">
        <v>139</v>
      </c>
      <c r="E34" s="270">
        <v>2</v>
      </c>
      <c r="F34" s="270">
        <v>17</v>
      </c>
      <c r="G34" s="270">
        <v>17</v>
      </c>
      <c r="H34" s="270">
        <v>486</v>
      </c>
      <c r="I34" s="270">
        <f t="shared" si="4"/>
        <v>400</v>
      </c>
      <c r="J34" s="270">
        <v>9</v>
      </c>
      <c r="K34" s="270">
        <v>106</v>
      </c>
      <c r="L34" s="270">
        <v>68</v>
      </c>
      <c r="M34" s="270">
        <v>217</v>
      </c>
      <c r="N34" s="234"/>
      <c r="O34" s="209"/>
      <c r="P34" s="209"/>
      <c r="Q34" s="209"/>
      <c r="R34" s="209"/>
      <c r="S34" s="209"/>
      <c r="T34" s="209"/>
      <c r="U34" s="209"/>
      <c r="V34" s="209"/>
      <c r="W34" s="209"/>
      <c r="X34" s="209"/>
      <c r="Y34" s="209"/>
      <c r="Z34" s="209"/>
      <c r="AA34" s="209"/>
      <c r="AB34" s="275"/>
      <c r="AC34" s="275"/>
      <c r="AD34" s="276"/>
      <c r="AE34" s="276"/>
    </row>
    <row r="35" spans="1:31" s="55" customFormat="1" ht="17.100000000000001" customHeight="1" x14ac:dyDescent="0.2">
      <c r="A35" s="62" t="s">
        <v>16</v>
      </c>
      <c r="B35" s="269">
        <f t="shared" si="2"/>
        <v>602</v>
      </c>
      <c r="C35" s="270">
        <v>113</v>
      </c>
      <c r="D35" s="270">
        <v>91</v>
      </c>
      <c r="E35" s="270">
        <v>2</v>
      </c>
      <c r="F35" s="270">
        <v>8</v>
      </c>
      <c r="G35" s="270">
        <v>5</v>
      </c>
      <c r="H35" s="270">
        <v>225</v>
      </c>
      <c r="I35" s="270">
        <f t="shared" si="4"/>
        <v>158</v>
      </c>
      <c r="J35" s="270">
        <v>6</v>
      </c>
      <c r="K35" s="270">
        <v>52</v>
      </c>
      <c r="L35" s="270">
        <v>31</v>
      </c>
      <c r="M35" s="270">
        <v>69</v>
      </c>
      <c r="N35" s="234"/>
      <c r="O35" s="209"/>
      <c r="P35" s="209"/>
      <c r="Q35" s="209"/>
      <c r="R35" s="209"/>
      <c r="S35" s="209"/>
      <c r="T35" s="209"/>
      <c r="U35" s="209"/>
      <c r="V35" s="209"/>
      <c r="W35" s="209"/>
      <c r="X35" s="209"/>
      <c r="Y35" s="209"/>
      <c r="Z35" s="209"/>
      <c r="AA35" s="209"/>
      <c r="AB35" s="275"/>
      <c r="AC35" s="275"/>
      <c r="AD35" s="276"/>
      <c r="AE35" s="276"/>
    </row>
    <row r="36" spans="1:31" s="55" customFormat="1" ht="17.100000000000001" customHeight="1" x14ac:dyDescent="0.2">
      <c r="A36" s="62" t="s">
        <v>17</v>
      </c>
      <c r="B36" s="269">
        <f t="shared" si="2"/>
        <v>819</v>
      </c>
      <c r="C36" s="270">
        <v>122</v>
      </c>
      <c r="D36" s="270">
        <v>87</v>
      </c>
      <c r="E36" s="270" t="s">
        <v>27</v>
      </c>
      <c r="F36" s="270">
        <v>6</v>
      </c>
      <c r="G36" s="270">
        <v>5</v>
      </c>
      <c r="H36" s="270">
        <v>335</v>
      </c>
      <c r="I36" s="270">
        <f t="shared" si="4"/>
        <v>264</v>
      </c>
      <c r="J36" s="270">
        <v>9</v>
      </c>
      <c r="K36" s="270">
        <v>56</v>
      </c>
      <c r="L36" s="270">
        <v>43</v>
      </c>
      <c r="M36" s="270">
        <v>156</v>
      </c>
      <c r="N36" s="234"/>
      <c r="O36" s="209"/>
      <c r="P36" s="209"/>
      <c r="Q36" s="209"/>
      <c r="R36" s="209"/>
      <c r="S36" s="209"/>
      <c r="T36" s="209"/>
      <c r="U36" s="209"/>
      <c r="V36" s="209"/>
      <c r="W36" s="209"/>
      <c r="X36" s="209"/>
      <c r="Y36" s="209"/>
      <c r="Z36" s="209"/>
      <c r="AA36" s="209"/>
      <c r="AB36" s="275"/>
      <c r="AC36" s="275"/>
      <c r="AD36" s="276"/>
      <c r="AE36" s="276"/>
    </row>
    <row r="37" spans="1:31" s="55" customFormat="1" ht="17.100000000000001" customHeight="1" x14ac:dyDescent="0.2">
      <c r="A37" s="62" t="s">
        <v>18</v>
      </c>
      <c r="B37" s="269">
        <f t="shared" si="2"/>
        <v>612</v>
      </c>
      <c r="C37" s="270">
        <v>141</v>
      </c>
      <c r="D37" s="270">
        <v>82</v>
      </c>
      <c r="E37" s="270" t="s">
        <v>27</v>
      </c>
      <c r="F37" s="270">
        <v>5</v>
      </c>
      <c r="G37" s="270">
        <v>5</v>
      </c>
      <c r="H37" s="270">
        <v>180</v>
      </c>
      <c r="I37" s="270">
        <f t="shared" si="4"/>
        <v>199</v>
      </c>
      <c r="J37" s="270">
        <v>5</v>
      </c>
      <c r="K37" s="270">
        <v>58</v>
      </c>
      <c r="L37" s="270">
        <v>45</v>
      </c>
      <c r="M37" s="270">
        <v>91</v>
      </c>
      <c r="N37" s="234"/>
      <c r="O37" s="209"/>
      <c r="P37" s="209"/>
      <c r="Q37" s="209"/>
      <c r="R37" s="209"/>
      <c r="S37" s="209"/>
      <c r="T37" s="209"/>
      <c r="U37" s="209"/>
      <c r="V37" s="209"/>
      <c r="W37" s="209"/>
      <c r="X37" s="209"/>
      <c r="Y37" s="209"/>
      <c r="Z37" s="209"/>
      <c r="AA37" s="209"/>
      <c r="AB37" s="275"/>
      <c r="AC37" s="275"/>
      <c r="AD37" s="276"/>
      <c r="AE37" s="276"/>
    </row>
    <row r="38" spans="1:31" s="55" customFormat="1" ht="17.100000000000001" customHeight="1" x14ac:dyDescent="0.2">
      <c r="A38" s="62" t="s">
        <v>19</v>
      </c>
      <c r="B38" s="269">
        <f t="shared" si="2"/>
        <v>1012</v>
      </c>
      <c r="C38" s="270">
        <v>173</v>
      </c>
      <c r="D38" s="270">
        <v>114</v>
      </c>
      <c r="E38" s="270">
        <v>2</v>
      </c>
      <c r="F38" s="270">
        <v>12</v>
      </c>
      <c r="G38" s="270">
        <v>8</v>
      </c>
      <c r="H38" s="270">
        <v>303</v>
      </c>
      <c r="I38" s="270">
        <f t="shared" si="4"/>
        <v>400</v>
      </c>
      <c r="J38" s="270">
        <v>9</v>
      </c>
      <c r="K38" s="270">
        <v>138</v>
      </c>
      <c r="L38" s="270">
        <v>76</v>
      </c>
      <c r="M38" s="270">
        <v>177</v>
      </c>
      <c r="N38" s="234"/>
      <c r="O38" s="209"/>
      <c r="P38" s="209"/>
      <c r="Q38" s="209"/>
      <c r="R38" s="209"/>
      <c r="S38" s="209"/>
      <c r="T38" s="209"/>
      <c r="U38" s="209"/>
      <c r="V38" s="209"/>
      <c r="W38" s="209"/>
      <c r="X38" s="209"/>
      <c r="Y38" s="209"/>
      <c r="Z38" s="209"/>
      <c r="AA38" s="209"/>
      <c r="AB38" s="275"/>
      <c r="AC38" s="275"/>
      <c r="AD38" s="276"/>
      <c r="AE38" s="276"/>
    </row>
    <row r="39" spans="1:31" s="55" customFormat="1" ht="17.100000000000001" customHeight="1" x14ac:dyDescent="0.2">
      <c r="A39" s="62" t="s">
        <v>20</v>
      </c>
      <c r="B39" s="269">
        <f t="shared" si="2"/>
        <v>787</v>
      </c>
      <c r="C39" s="270">
        <v>118</v>
      </c>
      <c r="D39" s="270">
        <v>73</v>
      </c>
      <c r="E39" s="270" t="s">
        <v>27</v>
      </c>
      <c r="F39" s="270">
        <v>12</v>
      </c>
      <c r="G39" s="270">
        <v>7</v>
      </c>
      <c r="H39" s="270">
        <v>308</v>
      </c>
      <c r="I39" s="270">
        <f>SUM(J39:M39)</f>
        <v>269</v>
      </c>
      <c r="J39" s="270">
        <v>5</v>
      </c>
      <c r="K39" s="270">
        <v>104</v>
      </c>
      <c r="L39" s="270">
        <v>42</v>
      </c>
      <c r="M39" s="270">
        <v>118</v>
      </c>
      <c r="N39" s="234"/>
      <c r="O39" s="209"/>
      <c r="P39" s="209"/>
      <c r="Q39" s="209"/>
      <c r="R39" s="209"/>
      <c r="S39" s="209"/>
      <c r="T39" s="209"/>
      <c r="U39" s="209"/>
      <c r="V39" s="209"/>
      <c r="W39" s="209"/>
      <c r="X39" s="209"/>
      <c r="Y39" s="209"/>
      <c r="Z39" s="209"/>
      <c r="AA39" s="209"/>
      <c r="AB39" s="275"/>
      <c r="AC39" s="275"/>
      <c r="AD39" s="276"/>
      <c r="AE39" s="276"/>
    </row>
    <row r="40" spans="1:31" s="55" customFormat="1" ht="17.100000000000001" customHeight="1" x14ac:dyDescent="0.2">
      <c r="A40" s="62" t="s">
        <v>21</v>
      </c>
      <c r="B40" s="269">
        <f t="shared" si="2"/>
        <v>1447</v>
      </c>
      <c r="C40" s="270">
        <v>189</v>
      </c>
      <c r="D40" s="270">
        <v>125</v>
      </c>
      <c r="E40" s="270">
        <v>6</v>
      </c>
      <c r="F40" s="270">
        <v>14</v>
      </c>
      <c r="G40" s="270">
        <v>23</v>
      </c>
      <c r="H40" s="270">
        <v>555</v>
      </c>
      <c r="I40" s="270">
        <f t="shared" si="4"/>
        <v>535</v>
      </c>
      <c r="J40" s="270">
        <v>11</v>
      </c>
      <c r="K40" s="270">
        <v>126</v>
      </c>
      <c r="L40" s="270">
        <v>102</v>
      </c>
      <c r="M40" s="270">
        <v>296</v>
      </c>
      <c r="N40" s="234"/>
      <c r="O40" s="209"/>
      <c r="P40" s="209"/>
      <c r="Q40" s="209"/>
      <c r="R40" s="209"/>
      <c r="S40" s="209"/>
      <c r="T40" s="209"/>
      <c r="U40" s="209"/>
      <c r="V40" s="209"/>
      <c r="W40" s="209"/>
      <c r="X40" s="209"/>
      <c r="Y40" s="209"/>
      <c r="Z40" s="209"/>
      <c r="AA40" s="209"/>
      <c r="AB40" s="275"/>
      <c r="AC40" s="275"/>
      <c r="AD40" s="276"/>
      <c r="AE40" s="276"/>
    </row>
    <row r="41" spans="1:31" s="55" customFormat="1" ht="17.100000000000001" customHeight="1" x14ac:dyDescent="0.2">
      <c r="A41" s="62" t="s">
        <v>22</v>
      </c>
      <c r="B41" s="269">
        <f t="shared" si="2"/>
        <v>1423</v>
      </c>
      <c r="C41" s="270">
        <v>166</v>
      </c>
      <c r="D41" s="270">
        <v>108</v>
      </c>
      <c r="E41" s="270" t="s">
        <v>27</v>
      </c>
      <c r="F41" s="270">
        <v>11</v>
      </c>
      <c r="G41" s="270">
        <v>18</v>
      </c>
      <c r="H41" s="270">
        <v>678</v>
      </c>
      <c r="I41" s="270">
        <f t="shared" si="4"/>
        <v>442</v>
      </c>
      <c r="J41" s="270">
        <v>10</v>
      </c>
      <c r="K41" s="270">
        <v>129</v>
      </c>
      <c r="L41" s="270">
        <v>86</v>
      </c>
      <c r="M41" s="270">
        <v>217</v>
      </c>
      <c r="N41" s="234"/>
      <c r="O41" s="209"/>
      <c r="P41" s="209"/>
      <c r="Q41" s="209"/>
      <c r="R41" s="209"/>
      <c r="S41" s="209"/>
      <c r="T41" s="209"/>
      <c r="U41" s="209"/>
      <c r="V41" s="209"/>
      <c r="W41" s="209"/>
      <c r="X41" s="209"/>
      <c r="Y41" s="209"/>
      <c r="Z41" s="209"/>
      <c r="AA41" s="209"/>
      <c r="AB41" s="275"/>
      <c r="AC41" s="275"/>
      <c r="AD41" s="276"/>
      <c r="AE41" s="276"/>
    </row>
    <row r="42" spans="1:31" s="55" customFormat="1" ht="17.100000000000001" customHeight="1" x14ac:dyDescent="0.2">
      <c r="A42" s="62" t="s">
        <v>23</v>
      </c>
      <c r="B42" s="269">
        <f t="shared" si="2"/>
        <v>1421</v>
      </c>
      <c r="C42" s="270">
        <v>157</v>
      </c>
      <c r="D42" s="270">
        <v>139</v>
      </c>
      <c r="E42" s="270">
        <v>6</v>
      </c>
      <c r="F42" s="270">
        <v>12</v>
      </c>
      <c r="G42" s="270">
        <v>9</v>
      </c>
      <c r="H42" s="270">
        <v>606</v>
      </c>
      <c r="I42" s="270">
        <f t="shared" si="4"/>
        <v>492</v>
      </c>
      <c r="J42" s="270">
        <v>13</v>
      </c>
      <c r="K42" s="270">
        <v>173</v>
      </c>
      <c r="L42" s="270">
        <v>82</v>
      </c>
      <c r="M42" s="270">
        <v>224</v>
      </c>
      <c r="N42" s="234"/>
      <c r="O42" s="209"/>
      <c r="P42" s="209"/>
      <c r="Q42" s="209"/>
      <c r="R42" s="209"/>
      <c r="S42" s="209"/>
      <c r="T42" s="209"/>
      <c r="U42" s="209"/>
      <c r="V42" s="209"/>
      <c r="W42" s="209"/>
      <c r="X42" s="209"/>
      <c r="Y42" s="209"/>
      <c r="Z42" s="209"/>
      <c r="AA42" s="209"/>
      <c r="AB42" s="275"/>
      <c r="AC42" s="275"/>
      <c r="AD42" s="276"/>
      <c r="AE42" s="276"/>
    </row>
    <row r="43" spans="1:31" s="55" customFormat="1" ht="17.100000000000001" customHeight="1" x14ac:dyDescent="0.2">
      <c r="A43" s="62" t="s">
        <v>24</v>
      </c>
      <c r="B43" s="269">
        <f t="shared" si="2"/>
        <v>945</v>
      </c>
      <c r="C43" s="270">
        <v>137</v>
      </c>
      <c r="D43" s="270">
        <v>88</v>
      </c>
      <c r="E43" s="270" t="s">
        <v>27</v>
      </c>
      <c r="F43" s="270">
        <v>13</v>
      </c>
      <c r="G43" s="270">
        <v>8</v>
      </c>
      <c r="H43" s="270">
        <v>377</v>
      </c>
      <c r="I43" s="270">
        <f t="shared" si="4"/>
        <v>322</v>
      </c>
      <c r="J43" s="270">
        <v>6</v>
      </c>
      <c r="K43" s="270">
        <v>87</v>
      </c>
      <c r="L43" s="270">
        <v>60</v>
      </c>
      <c r="M43" s="270">
        <v>169</v>
      </c>
      <c r="N43" s="234"/>
      <c r="O43" s="209"/>
      <c r="P43" s="209"/>
      <c r="Q43" s="209"/>
      <c r="R43" s="209"/>
      <c r="S43" s="209"/>
      <c r="T43" s="209"/>
      <c r="U43" s="209"/>
      <c r="V43" s="209"/>
      <c r="W43" s="209"/>
      <c r="X43" s="209"/>
      <c r="Y43" s="209"/>
      <c r="Z43" s="209"/>
      <c r="AA43" s="209"/>
      <c r="AB43" s="275"/>
      <c r="AC43" s="275"/>
      <c r="AD43" s="276"/>
      <c r="AE43" s="276"/>
    </row>
    <row r="44" spans="1:31" s="55" customFormat="1" ht="17.100000000000001" customHeight="1" x14ac:dyDescent="0.2">
      <c r="A44" s="62" t="s">
        <v>25</v>
      </c>
      <c r="B44" s="269">
        <f t="shared" si="2"/>
        <v>186</v>
      </c>
      <c r="C44" s="270">
        <v>27</v>
      </c>
      <c r="D44" s="270">
        <v>36</v>
      </c>
      <c r="E44" s="270" t="s">
        <v>27</v>
      </c>
      <c r="F44" s="270">
        <v>3</v>
      </c>
      <c r="G44" s="270">
        <v>1</v>
      </c>
      <c r="H44" s="270">
        <v>92</v>
      </c>
      <c r="I44" s="270">
        <f t="shared" si="4"/>
        <v>27</v>
      </c>
      <c r="J44" s="270">
        <v>4</v>
      </c>
      <c r="K44" s="270">
        <v>6</v>
      </c>
      <c r="L44" s="270">
        <v>1</v>
      </c>
      <c r="M44" s="270">
        <v>16</v>
      </c>
      <c r="N44" s="234"/>
      <c r="O44" s="209"/>
      <c r="P44" s="209"/>
      <c r="Q44" s="209"/>
      <c r="R44" s="209"/>
      <c r="S44" s="209"/>
      <c r="T44" s="209"/>
      <c r="U44" s="209"/>
      <c r="V44" s="209"/>
      <c r="W44" s="209"/>
      <c r="X44" s="209"/>
      <c r="Y44" s="209"/>
      <c r="Z44" s="209"/>
      <c r="AA44" s="209"/>
      <c r="AB44" s="275"/>
      <c r="AC44" s="275"/>
      <c r="AD44" s="276"/>
      <c r="AE44" s="276"/>
    </row>
    <row r="45" spans="1:31" s="55" customFormat="1" ht="4.5" customHeight="1" x14ac:dyDescent="0.2">
      <c r="A45" s="250"/>
      <c r="B45" s="251"/>
      <c r="C45" s="251"/>
      <c r="D45" s="252"/>
      <c r="E45" s="252"/>
      <c r="F45" s="252"/>
      <c r="G45" s="253"/>
      <c r="H45" s="253"/>
      <c r="I45" s="253"/>
      <c r="J45" s="253"/>
      <c r="K45" s="253"/>
      <c r="L45" s="253"/>
      <c r="M45" s="249"/>
      <c r="N45" s="211"/>
      <c r="O45" s="359"/>
      <c r="P45" s="211"/>
      <c r="Q45" s="360"/>
      <c r="R45" s="209"/>
      <c r="S45" s="209"/>
      <c r="T45" s="209"/>
      <c r="U45" s="209"/>
      <c r="V45" s="209"/>
      <c r="W45" s="209"/>
      <c r="X45" s="209"/>
      <c r="Y45" s="209"/>
      <c r="Z45" s="209"/>
      <c r="AA45" s="209"/>
      <c r="AB45" s="275"/>
      <c r="AC45" s="275"/>
      <c r="AD45" s="276"/>
      <c r="AE45" s="276"/>
    </row>
    <row r="46" spans="1:31" ht="4.9000000000000004" customHeight="1" x14ac:dyDescent="0.2">
      <c r="A46" s="80"/>
      <c r="B46" s="63"/>
      <c r="C46" s="81"/>
      <c r="D46" s="167"/>
      <c r="E46" s="168"/>
      <c r="F46" s="167"/>
      <c r="G46" s="168"/>
      <c r="H46" s="167"/>
      <c r="I46" s="167"/>
      <c r="K46" s="168"/>
      <c r="L46" s="167"/>
      <c r="M46" s="234"/>
    </row>
    <row r="47" spans="1:31" ht="5.0999999999999996" customHeight="1" x14ac:dyDescent="0.2">
      <c r="A47" s="74"/>
      <c r="B47" s="74"/>
      <c r="C47" s="74"/>
      <c r="D47" s="74"/>
      <c r="E47" s="74"/>
      <c r="F47" s="74"/>
      <c r="G47" s="74"/>
      <c r="H47" s="73"/>
      <c r="I47" s="74"/>
      <c r="J47" s="74"/>
      <c r="K47" s="73"/>
      <c r="L47" s="4"/>
    </row>
    <row r="48" spans="1:31" ht="84.6" customHeight="1" x14ac:dyDescent="0.2">
      <c r="A48" s="428" t="s">
        <v>198</v>
      </c>
      <c r="B48" s="428"/>
      <c r="C48" s="428"/>
      <c r="D48" s="428"/>
      <c r="E48" s="428"/>
      <c r="F48" s="428"/>
      <c r="G48" s="428"/>
      <c r="H48" s="428"/>
      <c r="I48" s="428"/>
      <c r="J48" s="428"/>
      <c r="K48" s="428"/>
      <c r="L48" s="428"/>
      <c r="M48" s="428"/>
    </row>
    <row r="49" spans="1:31" x14ac:dyDescent="0.2">
      <c r="A49" s="70"/>
      <c r="B49" s="71"/>
      <c r="C49" s="71"/>
      <c r="D49" s="71"/>
      <c r="E49" s="71"/>
      <c r="F49" s="71"/>
      <c r="G49" s="71"/>
      <c r="H49" s="71"/>
      <c r="I49" s="71"/>
      <c r="J49" s="71"/>
      <c r="K49" s="71"/>
      <c r="L49" s="71"/>
    </row>
    <row r="50" spans="1:31" ht="12.2" customHeight="1" x14ac:dyDescent="0.2">
      <c r="A50" s="72"/>
      <c r="B50" s="72"/>
      <c r="C50" s="72"/>
      <c r="D50" s="72"/>
      <c r="E50" s="72"/>
      <c r="F50" s="72"/>
      <c r="G50" s="72"/>
      <c r="H50" s="72"/>
      <c r="I50" s="72"/>
      <c r="J50" s="72"/>
      <c r="K50" s="72"/>
      <c r="L50" s="72"/>
    </row>
    <row r="51" spans="1:31" ht="12.2" customHeight="1" x14ac:dyDescent="0.2">
      <c r="A51" s="50"/>
      <c r="B51" s="50"/>
      <c r="C51" s="50"/>
      <c r="D51" s="50"/>
      <c r="E51" s="50"/>
      <c r="F51" s="72"/>
      <c r="G51" s="50"/>
      <c r="H51" s="50"/>
      <c r="I51" s="50"/>
      <c r="J51" s="50"/>
      <c r="K51" s="50"/>
      <c r="L51" s="50"/>
    </row>
    <row r="52" spans="1:31" s="1" customFormat="1" ht="45" customHeight="1" x14ac:dyDescent="0.2">
      <c r="A52" s="423" t="s">
        <v>26</v>
      </c>
      <c r="B52" s="423"/>
      <c r="C52" s="423"/>
      <c r="D52" s="423"/>
      <c r="E52" s="423"/>
      <c r="F52" s="423"/>
      <c r="G52" s="423"/>
      <c r="H52" s="423"/>
      <c r="I52" s="423"/>
      <c r="J52" s="423"/>
      <c r="K52" s="423"/>
      <c r="L52" s="423"/>
      <c r="M52" s="423"/>
      <c r="N52" s="210"/>
      <c r="O52" s="210"/>
      <c r="P52" s="210"/>
      <c r="Q52" s="210"/>
      <c r="R52" s="210"/>
      <c r="S52" s="210"/>
      <c r="T52" s="210"/>
      <c r="U52" s="210"/>
      <c r="V52" s="210"/>
      <c r="W52" s="210"/>
      <c r="X52" s="210"/>
      <c r="Y52" s="210"/>
      <c r="Z52" s="210"/>
      <c r="AA52" s="210"/>
      <c r="AB52" s="271"/>
      <c r="AC52" s="271"/>
      <c r="AD52" s="272"/>
      <c r="AE52" s="272"/>
    </row>
    <row r="53" spans="1:31" ht="6.95" customHeight="1" x14ac:dyDescent="0.2">
      <c r="A53" s="74"/>
      <c r="B53" s="74"/>
      <c r="C53" s="74"/>
      <c r="D53" s="74"/>
      <c r="E53" s="74"/>
      <c r="F53" s="74"/>
      <c r="G53" s="74"/>
      <c r="H53" s="73"/>
      <c r="I53" s="74"/>
      <c r="J53" s="74"/>
      <c r="K53" s="73"/>
      <c r="L53" s="4"/>
    </row>
    <row r="54" spans="1:31" ht="48" x14ac:dyDescent="0.2">
      <c r="I54" s="5"/>
      <c r="J54" s="5"/>
      <c r="L54" s="2"/>
      <c r="O54" s="400"/>
      <c r="P54" s="361" t="s">
        <v>127</v>
      </c>
      <c r="Q54" s="401" t="s">
        <v>158</v>
      </c>
      <c r="R54" s="361" t="str">
        <f>F25</f>
        <v>Empresas Filiales</v>
      </c>
      <c r="S54" s="361" t="s">
        <v>31</v>
      </c>
      <c r="T54" s="361" t="s">
        <v>165</v>
      </c>
      <c r="U54" s="361" t="str">
        <f>H25</f>
        <v>Mipyme Privada</v>
      </c>
      <c r="V54" s="361" t="s">
        <v>130</v>
      </c>
      <c r="W54" s="361" t="s">
        <v>129</v>
      </c>
      <c r="X54" s="402" t="s">
        <v>136</v>
      </c>
    </row>
    <row r="55" spans="1:31" ht="12.75" x14ac:dyDescent="0.2">
      <c r="I55" s="5"/>
      <c r="J55" s="5"/>
      <c r="L55" s="2"/>
      <c r="O55" s="403" t="str">
        <f t="shared" ref="O55:O70" si="5">A29</f>
        <v xml:space="preserve">  Pinar del Río</v>
      </c>
      <c r="P55" s="404">
        <f t="shared" ref="P55:P70" si="6">C29</f>
        <v>163</v>
      </c>
      <c r="Q55" s="404">
        <f t="shared" ref="Q55:Q70" si="7">D29</f>
        <v>104</v>
      </c>
      <c r="R55" s="362">
        <f t="shared" ref="R55:R70" si="8">F29</f>
        <v>12</v>
      </c>
      <c r="S55" s="405" t="str">
        <f t="shared" ref="S55:S70" si="9">E29</f>
        <v>-</v>
      </c>
      <c r="T55" s="405">
        <f t="shared" ref="T55:T70" si="10">G29</f>
        <v>16</v>
      </c>
      <c r="U55" s="405">
        <f t="shared" ref="U55:U70" si="11">H29</f>
        <v>376</v>
      </c>
      <c r="V55" s="404">
        <f t="shared" ref="V55:V70" si="12">J29</f>
        <v>13</v>
      </c>
      <c r="W55" s="362">
        <f t="shared" ref="W55:W70" si="13">K29+L29+M29</f>
        <v>339</v>
      </c>
      <c r="X55" s="362">
        <f t="shared" ref="X55:X70" si="14">SUM(Q55:W55)</f>
        <v>860</v>
      </c>
    </row>
    <row r="56" spans="1:31" ht="12.75" x14ac:dyDescent="0.2">
      <c r="I56" s="5"/>
      <c r="J56" s="5"/>
      <c r="L56" s="2"/>
      <c r="O56" s="403" t="str">
        <f t="shared" si="5"/>
        <v xml:space="preserve">  Artemisa</v>
      </c>
      <c r="P56" s="404">
        <f t="shared" si="6"/>
        <v>130</v>
      </c>
      <c r="Q56" s="404">
        <f t="shared" si="7"/>
        <v>73</v>
      </c>
      <c r="R56" s="362">
        <f t="shared" si="8"/>
        <v>19</v>
      </c>
      <c r="S56" s="405">
        <f t="shared" si="9"/>
        <v>14</v>
      </c>
      <c r="T56" s="405">
        <f t="shared" si="10"/>
        <v>9</v>
      </c>
      <c r="U56" s="405">
        <f t="shared" si="11"/>
        <v>394</v>
      </c>
      <c r="V56" s="404">
        <f t="shared" si="12"/>
        <v>73</v>
      </c>
      <c r="W56" s="362">
        <f t="shared" si="13"/>
        <v>198</v>
      </c>
      <c r="X56" s="362">
        <f t="shared" si="14"/>
        <v>780</v>
      </c>
    </row>
    <row r="57" spans="1:31" ht="12.75" x14ac:dyDescent="0.2">
      <c r="I57" s="5"/>
      <c r="J57" s="5"/>
      <c r="L57" s="2"/>
      <c r="O57" s="403" t="str">
        <f t="shared" si="5"/>
        <v xml:space="preserve">  La Habana</v>
      </c>
      <c r="P57" s="404">
        <f t="shared" si="6"/>
        <v>520</v>
      </c>
      <c r="Q57" s="404">
        <f t="shared" si="7"/>
        <v>617</v>
      </c>
      <c r="R57" s="362">
        <f t="shared" si="8"/>
        <v>41</v>
      </c>
      <c r="S57" s="405">
        <f t="shared" si="9"/>
        <v>257</v>
      </c>
      <c r="T57" s="405">
        <f t="shared" si="10"/>
        <v>83</v>
      </c>
      <c r="U57" s="405">
        <f t="shared" si="11"/>
        <v>4258</v>
      </c>
      <c r="V57" s="404">
        <f t="shared" si="12"/>
        <v>276</v>
      </c>
      <c r="W57" s="362">
        <f t="shared" si="13"/>
        <v>107</v>
      </c>
      <c r="X57" s="362">
        <f t="shared" si="14"/>
        <v>5639</v>
      </c>
    </row>
    <row r="58" spans="1:31" ht="12.75" x14ac:dyDescent="0.2">
      <c r="I58" s="5"/>
      <c r="J58" s="5"/>
      <c r="L58" s="2"/>
      <c r="O58" s="403" t="str">
        <f t="shared" si="5"/>
        <v xml:space="preserve">  Mayabeque</v>
      </c>
      <c r="P58" s="404">
        <f t="shared" si="6"/>
        <v>112</v>
      </c>
      <c r="Q58" s="404">
        <f t="shared" si="7"/>
        <v>59</v>
      </c>
      <c r="R58" s="362">
        <f t="shared" si="8"/>
        <v>18</v>
      </c>
      <c r="S58" s="405">
        <f t="shared" si="9"/>
        <v>5</v>
      </c>
      <c r="T58" s="405">
        <f t="shared" si="10"/>
        <v>6</v>
      </c>
      <c r="U58" s="405">
        <f t="shared" si="11"/>
        <v>204</v>
      </c>
      <c r="V58" s="404">
        <f t="shared" si="12"/>
        <v>14</v>
      </c>
      <c r="W58" s="362">
        <f t="shared" si="13"/>
        <v>204</v>
      </c>
      <c r="X58" s="362">
        <f t="shared" si="14"/>
        <v>510</v>
      </c>
    </row>
    <row r="59" spans="1:31" ht="12.75" x14ac:dyDescent="0.2">
      <c r="I59" s="5"/>
      <c r="J59" s="5"/>
      <c r="L59" s="2"/>
      <c r="O59" s="403" t="str">
        <f t="shared" si="5"/>
        <v xml:space="preserve">  Matanzas</v>
      </c>
      <c r="P59" s="404">
        <f t="shared" si="6"/>
        <v>189</v>
      </c>
      <c r="Q59" s="404">
        <f t="shared" si="7"/>
        <v>125</v>
      </c>
      <c r="R59" s="362">
        <f t="shared" si="8"/>
        <v>11</v>
      </c>
      <c r="S59" s="405">
        <f t="shared" si="9"/>
        <v>3</v>
      </c>
      <c r="T59" s="405">
        <f t="shared" si="10"/>
        <v>12</v>
      </c>
      <c r="U59" s="405">
        <f t="shared" si="11"/>
        <v>564</v>
      </c>
      <c r="V59" s="404">
        <f t="shared" si="12"/>
        <v>19</v>
      </c>
      <c r="W59" s="362">
        <f t="shared" si="13"/>
        <v>215</v>
      </c>
      <c r="X59" s="362">
        <f t="shared" si="14"/>
        <v>949</v>
      </c>
    </row>
    <row r="60" spans="1:31" ht="12.75" x14ac:dyDescent="0.2">
      <c r="I60" s="5"/>
      <c r="J60" s="5"/>
      <c r="L60" s="2"/>
      <c r="O60" s="403" t="str">
        <f t="shared" si="5"/>
        <v xml:space="preserve">  Villa Clara</v>
      </c>
      <c r="P60" s="404">
        <f t="shared" si="6"/>
        <v>182</v>
      </c>
      <c r="Q60" s="404">
        <f t="shared" si="7"/>
        <v>139</v>
      </c>
      <c r="R60" s="362">
        <f t="shared" si="8"/>
        <v>17</v>
      </c>
      <c r="S60" s="405">
        <f t="shared" si="9"/>
        <v>2</v>
      </c>
      <c r="T60" s="405">
        <f t="shared" si="10"/>
        <v>17</v>
      </c>
      <c r="U60" s="405">
        <f t="shared" si="11"/>
        <v>486</v>
      </c>
      <c r="V60" s="404">
        <f t="shared" si="12"/>
        <v>9</v>
      </c>
      <c r="W60" s="362">
        <f t="shared" si="13"/>
        <v>391</v>
      </c>
      <c r="X60" s="362">
        <f t="shared" si="14"/>
        <v>1061</v>
      </c>
    </row>
    <row r="61" spans="1:31" ht="12.75" x14ac:dyDescent="0.2">
      <c r="I61" s="5"/>
      <c r="J61" s="5"/>
      <c r="L61" s="2"/>
      <c r="O61" s="403" t="str">
        <f t="shared" si="5"/>
        <v xml:space="preserve">  Cienfuegos</v>
      </c>
      <c r="P61" s="404">
        <f t="shared" si="6"/>
        <v>113</v>
      </c>
      <c r="Q61" s="404">
        <f t="shared" si="7"/>
        <v>91</v>
      </c>
      <c r="R61" s="362">
        <f t="shared" si="8"/>
        <v>8</v>
      </c>
      <c r="S61" s="405">
        <f t="shared" si="9"/>
        <v>2</v>
      </c>
      <c r="T61" s="405">
        <f t="shared" si="10"/>
        <v>5</v>
      </c>
      <c r="U61" s="405">
        <f t="shared" si="11"/>
        <v>225</v>
      </c>
      <c r="V61" s="404">
        <f t="shared" si="12"/>
        <v>6</v>
      </c>
      <c r="W61" s="362">
        <f t="shared" si="13"/>
        <v>152</v>
      </c>
      <c r="X61" s="362">
        <f t="shared" si="14"/>
        <v>489</v>
      </c>
    </row>
    <row r="62" spans="1:31" ht="12.75" x14ac:dyDescent="0.2">
      <c r="I62" s="5"/>
      <c r="J62" s="5"/>
      <c r="L62" s="2"/>
      <c r="O62" s="403" t="str">
        <f t="shared" si="5"/>
        <v xml:space="preserve">  Sancti Spíritus</v>
      </c>
      <c r="P62" s="404">
        <f t="shared" si="6"/>
        <v>122</v>
      </c>
      <c r="Q62" s="404">
        <f t="shared" si="7"/>
        <v>87</v>
      </c>
      <c r="R62" s="362">
        <f t="shared" si="8"/>
        <v>6</v>
      </c>
      <c r="S62" s="405" t="str">
        <f t="shared" si="9"/>
        <v>-</v>
      </c>
      <c r="T62" s="405">
        <f t="shared" si="10"/>
        <v>5</v>
      </c>
      <c r="U62" s="405">
        <f t="shared" si="11"/>
        <v>335</v>
      </c>
      <c r="V62" s="404">
        <f t="shared" si="12"/>
        <v>9</v>
      </c>
      <c r="W62" s="362">
        <f t="shared" si="13"/>
        <v>255</v>
      </c>
      <c r="X62" s="362">
        <f t="shared" si="14"/>
        <v>697</v>
      </c>
    </row>
    <row r="63" spans="1:31" ht="12.75" x14ac:dyDescent="0.2">
      <c r="I63" s="5"/>
      <c r="J63" s="5"/>
      <c r="L63" s="2"/>
      <c r="O63" s="403" t="str">
        <f t="shared" si="5"/>
        <v xml:space="preserve">  Ciego de Ávila</v>
      </c>
      <c r="P63" s="404">
        <f t="shared" si="6"/>
        <v>141</v>
      </c>
      <c r="Q63" s="404">
        <f t="shared" si="7"/>
        <v>82</v>
      </c>
      <c r="R63" s="362">
        <f t="shared" si="8"/>
        <v>5</v>
      </c>
      <c r="S63" s="405" t="str">
        <f t="shared" si="9"/>
        <v>-</v>
      </c>
      <c r="T63" s="405">
        <f t="shared" si="10"/>
        <v>5</v>
      </c>
      <c r="U63" s="405">
        <f t="shared" si="11"/>
        <v>180</v>
      </c>
      <c r="V63" s="404">
        <f t="shared" si="12"/>
        <v>5</v>
      </c>
      <c r="W63" s="362">
        <f t="shared" si="13"/>
        <v>194</v>
      </c>
      <c r="X63" s="362">
        <f t="shared" si="14"/>
        <v>471</v>
      </c>
    </row>
    <row r="64" spans="1:31" ht="12.75" x14ac:dyDescent="0.2">
      <c r="I64" s="5"/>
      <c r="J64" s="5"/>
      <c r="L64" s="2"/>
      <c r="O64" s="403" t="str">
        <f t="shared" si="5"/>
        <v xml:space="preserve">  Camagüey</v>
      </c>
      <c r="P64" s="404">
        <f t="shared" si="6"/>
        <v>173</v>
      </c>
      <c r="Q64" s="404">
        <f t="shared" si="7"/>
        <v>114</v>
      </c>
      <c r="R64" s="362">
        <f t="shared" si="8"/>
        <v>12</v>
      </c>
      <c r="S64" s="405">
        <f t="shared" si="9"/>
        <v>2</v>
      </c>
      <c r="T64" s="405">
        <f t="shared" si="10"/>
        <v>8</v>
      </c>
      <c r="U64" s="405">
        <f t="shared" si="11"/>
        <v>303</v>
      </c>
      <c r="V64" s="404">
        <f t="shared" si="12"/>
        <v>9</v>
      </c>
      <c r="W64" s="362">
        <f t="shared" si="13"/>
        <v>391</v>
      </c>
      <c r="X64" s="362">
        <f t="shared" si="14"/>
        <v>839</v>
      </c>
    </row>
    <row r="65" spans="9:28" s="2" customFormat="1" ht="12.75" x14ac:dyDescent="0.2">
      <c r="I65" s="5"/>
      <c r="J65" s="5"/>
      <c r="K65" s="5"/>
      <c r="M65" s="233"/>
      <c r="N65" s="207"/>
      <c r="O65" s="403" t="str">
        <f t="shared" si="5"/>
        <v xml:space="preserve">  Las Tunas</v>
      </c>
      <c r="P65" s="404">
        <f t="shared" si="6"/>
        <v>118</v>
      </c>
      <c r="Q65" s="404">
        <f t="shared" si="7"/>
        <v>73</v>
      </c>
      <c r="R65" s="362">
        <f t="shared" si="8"/>
        <v>12</v>
      </c>
      <c r="S65" s="405" t="str">
        <f t="shared" si="9"/>
        <v>-</v>
      </c>
      <c r="T65" s="405">
        <f t="shared" si="10"/>
        <v>7</v>
      </c>
      <c r="U65" s="405">
        <f t="shared" si="11"/>
        <v>308</v>
      </c>
      <c r="V65" s="404">
        <f t="shared" si="12"/>
        <v>5</v>
      </c>
      <c r="W65" s="362">
        <f t="shared" si="13"/>
        <v>264</v>
      </c>
      <c r="X65" s="362">
        <f t="shared" si="14"/>
        <v>669</v>
      </c>
      <c r="Y65" s="207"/>
      <c r="Z65" s="207"/>
      <c r="AA65" s="207"/>
      <c r="AB65" s="273"/>
    </row>
    <row r="66" spans="9:28" s="2" customFormat="1" ht="12.75" x14ac:dyDescent="0.2">
      <c r="I66" s="5"/>
      <c r="J66" s="5"/>
      <c r="K66" s="5"/>
      <c r="M66" s="233"/>
      <c r="N66" s="207"/>
      <c r="O66" s="403" t="str">
        <f t="shared" si="5"/>
        <v xml:space="preserve">  Holguín</v>
      </c>
      <c r="P66" s="404">
        <f t="shared" si="6"/>
        <v>189</v>
      </c>
      <c r="Q66" s="404">
        <f t="shared" si="7"/>
        <v>125</v>
      </c>
      <c r="R66" s="362">
        <f t="shared" si="8"/>
        <v>14</v>
      </c>
      <c r="S66" s="405">
        <f t="shared" si="9"/>
        <v>6</v>
      </c>
      <c r="T66" s="405">
        <f t="shared" si="10"/>
        <v>23</v>
      </c>
      <c r="U66" s="405">
        <f t="shared" si="11"/>
        <v>555</v>
      </c>
      <c r="V66" s="404">
        <f t="shared" si="12"/>
        <v>11</v>
      </c>
      <c r="W66" s="362">
        <f t="shared" si="13"/>
        <v>524</v>
      </c>
      <c r="X66" s="362">
        <f t="shared" si="14"/>
        <v>1258</v>
      </c>
      <c r="Y66" s="207"/>
      <c r="Z66" s="207"/>
      <c r="AA66" s="207"/>
      <c r="AB66" s="273"/>
    </row>
    <row r="67" spans="9:28" s="2" customFormat="1" ht="12.75" x14ac:dyDescent="0.2">
      <c r="I67" s="5"/>
      <c r="J67" s="5"/>
      <c r="K67" s="5"/>
      <c r="M67" s="233"/>
      <c r="N67" s="207"/>
      <c r="O67" s="403" t="str">
        <f t="shared" si="5"/>
        <v xml:space="preserve">  Granma</v>
      </c>
      <c r="P67" s="404">
        <f t="shared" si="6"/>
        <v>166</v>
      </c>
      <c r="Q67" s="404">
        <f t="shared" si="7"/>
        <v>108</v>
      </c>
      <c r="R67" s="362">
        <f t="shared" si="8"/>
        <v>11</v>
      </c>
      <c r="S67" s="405" t="str">
        <f t="shared" si="9"/>
        <v>-</v>
      </c>
      <c r="T67" s="405">
        <f t="shared" si="10"/>
        <v>18</v>
      </c>
      <c r="U67" s="405">
        <f t="shared" si="11"/>
        <v>678</v>
      </c>
      <c r="V67" s="404">
        <f t="shared" si="12"/>
        <v>10</v>
      </c>
      <c r="W67" s="362">
        <f t="shared" si="13"/>
        <v>432</v>
      </c>
      <c r="X67" s="362">
        <f t="shared" si="14"/>
        <v>1257</v>
      </c>
      <c r="Y67" s="207"/>
      <c r="Z67" s="207"/>
      <c r="AA67" s="207"/>
      <c r="AB67" s="273"/>
    </row>
    <row r="68" spans="9:28" s="2" customFormat="1" ht="12.75" x14ac:dyDescent="0.2">
      <c r="I68" s="5"/>
      <c r="J68" s="5"/>
      <c r="K68" s="5"/>
      <c r="M68" s="233"/>
      <c r="N68" s="207"/>
      <c r="O68" s="403" t="str">
        <f t="shared" si="5"/>
        <v xml:space="preserve">  Santiago de Cuba</v>
      </c>
      <c r="P68" s="404">
        <f t="shared" si="6"/>
        <v>157</v>
      </c>
      <c r="Q68" s="404">
        <f t="shared" si="7"/>
        <v>139</v>
      </c>
      <c r="R68" s="362">
        <f t="shared" si="8"/>
        <v>12</v>
      </c>
      <c r="S68" s="405">
        <f t="shared" si="9"/>
        <v>6</v>
      </c>
      <c r="T68" s="405">
        <f t="shared" si="10"/>
        <v>9</v>
      </c>
      <c r="U68" s="405">
        <f t="shared" si="11"/>
        <v>606</v>
      </c>
      <c r="V68" s="404">
        <f t="shared" si="12"/>
        <v>13</v>
      </c>
      <c r="W68" s="362">
        <f t="shared" si="13"/>
        <v>479</v>
      </c>
      <c r="X68" s="362">
        <f t="shared" si="14"/>
        <v>1264</v>
      </c>
      <c r="Y68" s="207"/>
      <c r="Z68" s="207"/>
      <c r="AA68" s="207"/>
      <c r="AB68" s="273"/>
    </row>
    <row r="69" spans="9:28" s="2" customFormat="1" ht="12.75" x14ac:dyDescent="0.2">
      <c r="I69" s="5"/>
      <c r="J69" s="5"/>
      <c r="K69" s="5"/>
      <c r="M69" s="233"/>
      <c r="N69" s="207"/>
      <c r="O69" s="403" t="str">
        <f t="shared" si="5"/>
        <v xml:space="preserve">  Guantánamo</v>
      </c>
      <c r="P69" s="404">
        <f t="shared" si="6"/>
        <v>137</v>
      </c>
      <c r="Q69" s="404">
        <f t="shared" si="7"/>
        <v>88</v>
      </c>
      <c r="R69" s="362">
        <f t="shared" si="8"/>
        <v>13</v>
      </c>
      <c r="S69" s="405" t="str">
        <f t="shared" si="9"/>
        <v>-</v>
      </c>
      <c r="T69" s="405">
        <f t="shared" si="10"/>
        <v>8</v>
      </c>
      <c r="U69" s="405">
        <f t="shared" si="11"/>
        <v>377</v>
      </c>
      <c r="V69" s="404">
        <f t="shared" si="12"/>
        <v>6</v>
      </c>
      <c r="W69" s="362">
        <f t="shared" si="13"/>
        <v>316</v>
      </c>
      <c r="X69" s="362">
        <f t="shared" si="14"/>
        <v>808</v>
      </c>
      <c r="Y69" s="207"/>
      <c r="Z69" s="207"/>
      <c r="AA69" s="207"/>
      <c r="AB69" s="273"/>
    </row>
    <row r="70" spans="9:28" s="2" customFormat="1" ht="12.75" x14ac:dyDescent="0.2">
      <c r="I70" s="5"/>
      <c r="J70" s="5"/>
      <c r="K70" s="5"/>
      <c r="M70" s="233"/>
      <c r="N70" s="207"/>
      <c r="O70" s="403" t="str">
        <f t="shared" si="5"/>
        <v xml:space="preserve">  Isla de la Juventud</v>
      </c>
      <c r="P70" s="404">
        <f t="shared" si="6"/>
        <v>27</v>
      </c>
      <c r="Q70" s="404">
        <f t="shared" si="7"/>
        <v>36</v>
      </c>
      <c r="R70" s="362">
        <f t="shared" si="8"/>
        <v>3</v>
      </c>
      <c r="S70" s="405" t="str">
        <f t="shared" si="9"/>
        <v>-</v>
      </c>
      <c r="T70" s="405">
        <f t="shared" si="10"/>
        <v>1</v>
      </c>
      <c r="U70" s="405">
        <f t="shared" si="11"/>
        <v>92</v>
      </c>
      <c r="V70" s="404">
        <f t="shared" si="12"/>
        <v>4</v>
      </c>
      <c r="W70" s="362">
        <f t="shared" si="13"/>
        <v>23</v>
      </c>
      <c r="X70" s="362">
        <f t="shared" si="14"/>
        <v>159</v>
      </c>
      <c r="Y70" s="207"/>
      <c r="Z70" s="207"/>
      <c r="AA70" s="207"/>
      <c r="AB70" s="273"/>
    </row>
    <row r="71" spans="9:28" s="2" customFormat="1" x14ac:dyDescent="0.2">
      <c r="I71" s="5"/>
      <c r="J71" s="5"/>
      <c r="K71" s="5"/>
      <c r="M71" s="233"/>
      <c r="N71" s="207"/>
      <c r="O71" s="207"/>
      <c r="P71" s="406"/>
      <c r="Q71" s="207"/>
      <c r="R71" s="207"/>
      <c r="S71" s="207"/>
      <c r="T71" s="207"/>
      <c r="U71" s="207"/>
      <c r="V71" s="207"/>
      <c r="W71" s="207"/>
      <c r="X71" s="207"/>
      <c r="Y71" s="207"/>
      <c r="Z71" s="207"/>
      <c r="AA71" s="207"/>
      <c r="AB71" s="273"/>
    </row>
    <row r="72" spans="9:28" s="2" customFormat="1" x14ac:dyDescent="0.2">
      <c r="K72" s="5"/>
      <c r="L72" s="6"/>
      <c r="M72" s="233"/>
      <c r="N72" s="207"/>
      <c r="O72" s="207"/>
      <c r="P72" s="372"/>
      <c r="Q72" s="207"/>
      <c r="R72" s="207"/>
      <c r="S72" s="207"/>
      <c r="T72" s="207"/>
      <c r="U72" s="207"/>
      <c r="V72" s="207"/>
      <c r="W72" s="207"/>
      <c r="X72" s="207"/>
      <c r="Y72" s="207"/>
      <c r="Z72" s="207"/>
      <c r="AA72" s="207"/>
      <c r="AB72" s="273"/>
    </row>
    <row r="73" spans="9:28" s="2" customFormat="1" ht="15" customHeight="1" x14ac:dyDescent="0.2">
      <c r="K73" s="5"/>
      <c r="L73" s="6"/>
      <c r="M73" s="233"/>
      <c r="N73" s="207"/>
      <c r="O73" s="207"/>
      <c r="P73" s="207"/>
      <c r="Q73" s="207"/>
      <c r="R73" s="207"/>
      <c r="S73" s="207"/>
      <c r="T73" s="207"/>
      <c r="U73" s="207"/>
      <c r="V73" s="207"/>
      <c r="W73" s="207"/>
      <c r="X73" s="363"/>
      <c r="Y73" s="363"/>
      <c r="Z73" s="363"/>
      <c r="AA73" s="363"/>
      <c r="AB73" s="273"/>
    </row>
    <row r="74" spans="9:28" s="2" customFormat="1" x14ac:dyDescent="0.2">
      <c r="K74" s="5"/>
      <c r="L74" s="6"/>
      <c r="M74" s="233"/>
      <c r="N74" s="207"/>
      <c r="O74" s="207"/>
      <c r="P74" s="364"/>
      <c r="Q74" s="365"/>
      <c r="R74" s="366"/>
      <c r="S74" s="364"/>
      <c r="T74" s="367"/>
      <c r="U74" s="367"/>
      <c r="V74" s="361"/>
      <c r="W74" s="361"/>
      <c r="X74" s="368"/>
      <c r="Y74" s="368"/>
      <c r="Z74" s="368"/>
      <c r="AA74" s="368"/>
      <c r="AB74" s="281"/>
    </row>
    <row r="75" spans="9:28" s="2" customFormat="1" x14ac:dyDescent="0.2">
      <c r="K75" s="5"/>
      <c r="L75" s="6"/>
      <c r="M75" s="233"/>
      <c r="N75" s="207"/>
      <c r="O75" s="207"/>
      <c r="P75" s="362"/>
      <c r="Q75" s="362"/>
      <c r="R75" s="212"/>
      <c r="S75" s="362"/>
      <c r="T75" s="369"/>
      <c r="U75" s="369"/>
      <c r="V75" s="362"/>
      <c r="W75" s="362"/>
      <c r="X75" s="212"/>
      <c r="Y75" s="212"/>
      <c r="Z75" s="212"/>
      <c r="AA75" s="207"/>
      <c r="AB75" s="268"/>
    </row>
    <row r="76" spans="9:28" s="2" customFormat="1" ht="12.75" x14ac:dyDescent="0.2">
      <c r="K76" s="5"/>
      <c r="L76" s="6"/>
      <c r="M76" s="233"/>
      <c r="N76" s="207"/>
      <c r="O76" s="207"/>
      <c r="P76" s="370"/>
      <c r="Q76" s="370"/>
      <c r="R76" s="370"/>
      <c r="S76" s="370"/>
      <c r="T76" s="370"/>
      <c r="U76" s="370"/>
      <c r="V76" s="370"/>
      <c r="W76" s="370"/>
      <c r="X76" s="370"/>
      <c r="Y76" s="370"/>
      <c r="Z76" s="371"/>
      <c r="AA76" s="370"/>
      <c r="AB76" s="273"/>
    </row>
    <row r="80" spans="9:28" s="2" customFormat="1" ht="38.25" x14ac:dyDescent="0.2">
      <c r="K80" s="5"/>
      <c r="L80" s="6"/>
      <c r="M80" s="233"/>
      <c r="N80" s="207"/>
      <c r="O80" s="207"/>
      <c r="P80" s="209"/>
      <c r="Q80" s="407" t="s">
        <v>127</v>
      </c>
      <c r="R80" s="209" t="s">
        <v>30</v>
      </c>
      <c r="S80" s="209" t="s">
        <v>31</v>
      </c>
      <c r="T80" s="209" t="s">
        <v>163</v>
      </c>
      <c r="U80" s="209" t="s">
        <v>165</v>
      </c>
      <c r="V80" s="209" t="s">
        <v>166</v>
      </c>
      <c r="W80" s="209" t="s">
        <v>1</v>
      </c>
      <c r="X80" s="408" t="s">
        <v>8</v>
      </c>
      <c r="Y80" s="408" t="s">
        <v>4</v>
      </c>
      <c r="Z80" s="408" t="s">
        <v>5</v>
      </c>
      <c r="AA80" s="408" t="s">
        <v>6</v>
      </c>
      <c r="AB80" s="273"/>
    </row>
    <row r="81" spans="16:27" s="2" customFormat="1" ht="12.75" x14ac:dyDescent="0.2">
      <c r="P81" s="209"/>
      <c r="Q81" s="209"/>
      <c r="R81" s="209"/>
      <c r="S81" s="209"/>
      <c r="T81" s="209"/>
      <c r="U81" s="209"/>
      <c r="V81" s="209"/>
      <c r="W81" s="209"/>
      <c r="X81" s="209"/>
      <c r="Y81" s="209"/>
      <c r="Z81" s="209"/>
      <c r="AA81" s="209"/>
    </row>
    <row r="82" spans="16:27" s="2" customFormat="1" ht="12.75" x14ac:dyDescent="0.2">
      <c r="P82" s="409">
        <f t="shared" ref="P82:V82" si="15">SUM(B28)</f>
        <v>20349</v>
      </c>
      <c r="Q82" s="409">
        <f t="shared" si="15"/>
        <v>2639</v>
      </c>
      <c r="R82" s="409">
        <f t="shared" si="15"/>
        <v>2060</v>
      </c>
      <c r="S82" s="409">
        <f t="shared" si="15"/>
        <v>297</v>
      </c>
      <c r="T82" s="409">
        <f t="shared" si="15"/>
        <v>214</v>
      </c>
      <c r="U82" s="409">
        <f t="shared" si="15"/>
        <v>232</v>
      </c>
      <c r="V82" s="409">
        <f t="shared" si="15"/>
        <v>9941</v>
      </c>
      <c r="W82" s="409"/>
      <c r="X82" s="409">
        <f>SUM(J28)</f>
        <v>482</v>
      </c>
      <c r="Y82" s="409">
        <f>SUM(K28)</f>
        <v>1251</v>
      </c>
      <c r="Z82" s="409">
        <f>SUM(L28)</f>
        <v>824</v>
      </c>
      <c r="AA82" s="409">
        <f>SUM(M28)</f>
        <v>2409</v>
      </c>
    </row>
    <row r="83" spans="16:27" s="2" customFormat="1" ht="12.75" x14ac:dyDescent="0.2">
      <c r="P83" s="209"/>
      <c r="Q83" s="370">
        <f>Q82/$P82*100</f>
        <v>12.968696250429995</v>
      </c>
      <c r="R83" s="370">
        <f t="shared" ref="R83:AA83" si="16">R82/$P82*100</f>
        <v>10.123347584647895</v>
      </c>
      <c r="S83" s="370">
        <f t="shared" si="16"/>
        <v>1.4595311808934099</v>
      </c>
      <c r="T83" s="370">
        <f t="shared" si="16"/>
        <v>1.0516487296673056</v>
      </c>
      <c r="U83" s="370">
        <f t="shared" si="16"/>
        <v>1.1401051648729668</v>
      </c>
      <c r="V83" s="370">
        <f t="shared" si="16"/>
        <v>48.852523465526559</v>
      </c>
      <c r="W83" s="370">
        <f t="shared" si="16"/>
        <v>0</v>
      </c>
      <c r="X83" s="370">
        <f t="shared" si="16"/>
        <v>2.3686667649515947</v>
      </c>
      <c r="Y83" s="370">
        <f t="shared" si="16"/>
        <v>6.147722246793454</v>
      </c>
      <c r="Z83" s="370">
        <f t="shared" si="16"/>
        <v>4.0493390338591579</v>
      </c>
      <c r="AA83" s="370">
        <f t="shared" si="16"/>
        <v>11.838419578357659</v>
      </c>
    </row>
    <row r="114" spans="11:11" s="2" customFormat="1" x14ac:dyDescent="0.2">
      <c r="K114" s="73"/>
    </row>
  </sheetData>
  <mergeCells count="20">
    <mergeCell ref="A1:M1"/>
    <mergeCell ref="A48:M48"/>
    <mergeCell ref="I5:M5"/>
    <mergeCell ref="I25:M25"/>
    <mergeCell ref="D5:D6"/>
    <mergeCell ref="D25:D26"/>
    <mergeCell ref="F25:F26"/>
    <mergeCell ref="H25:H26"/>
    <mergeCell ref="G25:G26"/>
    <mergeCell ref="H5:H6"/>
    <mergeCell ref="C5:C6"/>
    <mergeCell ref="E5:E6"/>
    <mergeCell ref="A20:M20"/>
    <mergeCell ref="A25:A26"/>
    <mergeCell ref="A52:M52"/>
    <mergeCell ref="B25:B26"/>
    <mergeCell ref="G5:G6"/>
    <mergeCell ref="E25:E26"/>
    <mergeCell ref="F5:F6"/>
    <mergeCell ref="C25:C26"/>
  </mergeCells>
  <printOptions horizontalCentered="1"/>
  <pageMargins left="0.59055118110236227" right="0.59055118110236227" top="0.59055118110236227" bottom="0.59055118110236227" header="0.59055118110236227" footer="0.59055118110236227"/>
  <pageSetup paperSize="119" scale="76" firstPageNumber="18" orientation="portrait" useFirstPageNumber="1" r:id="rId1"/>
  <headerFooter alignWithMargins="0"/>
  <rowBreaks count="1" manualBreakCount="1">
    <brk id="5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Q230"/>
  <sheetViews>
    <sheetView showGridLines="0" zoomScaleNormal="100" zoomScaleSheetLayoutView="85" workbookViewId="0">
      <selection activeCell="A5" sqref="A5:G5"/>
    </sheetView>
  </sheetViews>
  <sheetFormatPr baseColWidth="10" defaultColWidth="8.5546875" defaultRowHeight="12.75" x14ac:dyDescent="0.2"/>
  <cols>
    <col min="1" max="1" width="57.6640625" style="11" customWidth="1"/>
    <col min="2" max="2" width="7.6640625" style="196" customWidth="1"/>
    <col min="3" max="3" width="14" style="147" customWidth="1"/>
    <col min="4" max="4" width="10.6640625" style="147" customWidth="1"/>
    <col min="5" max="5" width="13.44140625" style="47" customWidth="1"/>
    <col min="6" max="7" width="9.88671875" style="47" customWidth="1"/>
    <col min="8" max="8" width="11.6640625" style="224" customWidth="1"/>
    <col min="9" max="9" width="12.6640625" style="198" customWidth="1"/>
    <col min="10" max="12" width="8.5546875" style="199"/>
    <col min="13" max="13" width="8.5546875" style="224"/>
    <col min="14" max="14" width="8.5546875" style="226"/>
    <col min="15" max="16" width="8.5546875" style="199"/>
    <col min="17" max="16384" width="8.5546875" style="147"/>
  </cols>
  <sheetData>
    <row r="1" spans="1:16" ht="15" customHeight="1" x14ac:dyDescent="0.2">
      <c r="A1" s="87"/>
      <c r="B1" s="190"/>
      <c r="C1" s="66"/>
      <c r="D1" s="66"/>
      <c r="E1" s="88"/>
      <c r="F1" s="88"/>
      <c r="G1" s="88"/>
    </row>
    <row r="2" spans="1:16" ht="15" customHeight="1" x14ac:dyDescent="0.2">
      <c r="A2" s="87"/>
      <c r="B2" s="190"/>
      <c r="C2" s="66"/>
      <c r="D2" s="66"/>
      <c r="E2" s="88"/>
      <c r="F2" s="88"/>
      <c r="G2" s="88"/>
    </row>
    <row r="3" spans="1:16" ht="15" customHeight="1" thickBot="1" x14ac:dyDescent="0.25">
      <c r="A3" s="436" t="s">
        <v>29</v>
      </c>
      <c r="B3" s="436"/>
      <c r="C3" s="436"/>
      <c r="D3" s="436"/>
      <c r="E3" s="436"/>
      <c r="F3" s="436"/>
      <c r="G3" s="436"/>
    </row>
    <row r="4" spans="1:16" ht="6.95" customHeight="1" x14ac:dyDescent="0.2">
      <c r="A4" s="87"/>
      <c r="B4" s="190"/>
      <c r="C4" s="66"/>
      <c r="D4" s="66"/>
      <c r="E4" s="88"/>
      <c r="F4" s="88"/>
      <c r="G4" s="88"/>
    </row>
    <row r="5" spans="1:16" ht="15" customHeight="1" x14ac:dyDescent="0.2">
      <c r="A5" s="435" t="s">
        <v>191</v>
      </c>
      <c r="B5" s="435"/>
      <c r="C5" s="435"/>
      <c r="D5" s="435"/>
      <c r="E5" s="435"/>
      <c r="F5" s="435"/>
      <c r="G5" s="435"/>
    </row>
    <row r="6" spans="1:16" ht="15" customHeight="1" x14ac:dyDescent="0.2">
      <c r="A6" s="149"/>
      <c r="B6" s="191"/>
      <c r="C6" s="149"/>
      <c r="D6" s="149"/>
      <c r="E6" s="185"/>
      <c r="F6" s="185"/>
      <c r="G6" s="185"/>
    </row>
    <row r="7" spans="1:16" ht="15" customHeight="1" x14ac:dyDescent="0.2">
      <c r="A7" s="87"/>
      <c r="B7" s="192"/>
      <c r="C7" s="89"/>
      <c r="D7" s="89"/>
      <c r="E7" s="90"/>
      <c r="F7" s="90"/>
      <c r="G7" s="310" t="s">
        <v>0</v>
      </c>
    </row>
    <row r="8" spans="1:16" ht="3.75" customHeight="1" x14ac:dyDescent="0.2">
      <c r="A8" s="12"/>
      <c r="B8" s="193"/>
      <c r="C8" s="12"/>
      <c r="D8" s="12"/>
      <c r="E8" s="45"/>
      <c r="F8" s="45"/>
      <c r="G8" s="45"/>
    </row>
    <row r="9" spans="1:16" s="13" customFormat="1" ht="36.75" customHeight="1" x14ac:dyDescent="0.2">
      <c r="A9" s="116" t="s">
        <v>34</v>
      </c>
      <c r="B9" s="188" t="s">
        <v>3</v>
      </c>
      <c r="C9" s="118" t="s">
        <v>127</v>
      </c>
      <c r="D9" s="118" t="s">
        <v>158</v>
      </c>
      <c r="E9" s="118" t="s">
        <v>31</v>
      </c>
      <c r="F9" s="118" t="s">
        <v>164</v>
      </c>
      <c r="G9" s="118" t="s">
        <v>165</v>
      </c>
      <c r="H9" s="200"/>
      <c r="I9" s="200"/>
      <c r="J9" s="200"/>
      <c r="K9" s="200"/>
      <c r="L9" s="200"/>
      <c r="M9" s="225"/>
      <c r="N9" s="230"/>
      <c r="O9" s="200"/>
      <c r="P9" s="200"/>
    </row>
    <row r="10" spans="1:16" ht="3.75" customHeight="1" x14ac:dyDescent="0.2">
      <c r="A10" s="153"/>
      <c r="B10" s="187"/>
      <c r="C10" s="184"/>
      <c r="D10" s="154"/>
      <c r="E10" s="186"/>
      <c r="F10" s="154"/>
      <c r="G10" s="186"/>
      <c r="H10" s="199"/>
      <c r="I10" s="199"/>
    </row>
    <row r="11" spans="1:16" s="19" customFormat="1" x14ac:dyDescent="0.2">
      <c r="A11" s="285" t="s">
        <v>3</v>
      </c>
      <c r="B11" s="286">
        <f t="shared" ref="B11:B44" si="0">SUM(C11:G11)</f>
        <v>5442</v>
      </c>
      <c r="C11" s="287">
        <f>SUM(C13,C21,C27,C32,C36,C41,C55,C62,C66,C70,C73,C78,C93,C95,C97,C100,C102,C111,C118,C123,C125,C127,C129,C131:C135)</f>
        <v>2639</v>
      </c>
      <c r="D11" s="286">
        <f>SUM(D13,D21,D27,D32,D36,D41,D55,D62,D66,D70,D73,D78,D93,D95,D97,D100,D102,D111,D118,D123,D125,D127,D129,D131:D135)</f>
        <v>2060</v>
      </c>
      <c r="E11" s="286">
        <f>SUM(E13,E21,E27,E32,E36,E41,E55,E62,E66,E70,E73,E78,E93,E95,E97,E100,E102,E111,E118,E125,E127,E129,E131:E135)</f>
        <v>297</v>
      </c>
      <c r="F11" s="286">
        <f>F13+F21+F27+F32+F36+F41+F55+F62+F66+F70+F73+F78+F93+F95+F97+F100+F102+F111+F118+F123+F125+F127+F129+F131+F133+F135</f>
        <v>214</v>
      </c>
      <c r="G11" s="286">
        <f>SUM(G13,G21,G27,G32,G36,G41,G55,G62,G66,G70,G73,G78,G93,G95,G97,G100,G102,G111,G118,G125,G127,G129,G131:G135)</f>
        <v>232</v>
      </c>
      <c r="H11" s="201"/>
      <c r="I11" s="201"/>
      <c r="J11" s="201"/>
      <c r="K11" s="201"/>
      <c r="L11" s="201"/>
      <c r="M11" s="226"/>
      <c r="N11" s="226"/>
      <c r="O11" s="201"/>
      <c r="P11" s="201"/>
    </row>
    <row r="12" spans="1:16" s="282" customFormat="1" ht="4.9000000000000004" customHeight="1" x14ac:dyDescent="0.2">
      <c r="A12" s="288"/>
      <c r="B12" s="212"/>
      <c r="C12" s="289"/>
      <c r="D12" s="212"/>
      <c r="E12" s="212"/>
      <c r="F12" s="212"/>
      <c r="G12" s="212"/>
      <c r="H12" s="201"/>
      <c r="I12" s="201"/>
      <c r="J12" s="201"/>
      <c r="K12" s="201"/>
      <c r="L12" s="201"/>
      <c r="M12" s="226"/>
      <c r="N12" s="226"/>
      <c r="O12" s="201"/>
      <c r="P12" s="201"/>
    </row>
    <row r="13" spans="1:16" s="19" customFormat="1" x14ac:dyDescent="0.2">
      <c r="A13" s="285" t="s">
        <v>35</v>
      </c>
      <c r="B13" s="286">
        <f t="shared" si="0"/>
        <v>188</v>
      </c>
      <c r="C13" s="287">
        <f>SUM(C14:C19)</f>
        <v>4</v>
      </c>
      <c r="D13" s="286">
        <f>SUM(D14:D20)</f>
        <v>133</v>
      </c>
      <c r="E13" s="286">
        <f>SUM(E14:E19)</f>
        <v>11</v>
      </c>
      <c r="F13" s="286">
        <f>SUM(F14:F19)</f>
        <v>40</v>
      </c>
      <c r="G13" s="286"/>
      <c r="H13" s="201"/>
      <c r="I13" s="201"/>
      <c r="J13" s="201"/>
      <c r="K13" s="201"/>
      <c r="L13" s="201"/>
      <c r="M13" s="226"/>
      <c r="N13" s="226"/>
      <c r="O13" s="201"/>
      <c r="P13" s="201"/>
    </row>
    <row r="14" spans="1:16" x14ac:dyDescent="0.2">
      <c r="A14" s="290" t="s">
        <v>36</v>
      </c>
      <c r="B14" s="291">
        <f t="shared" si="0"/>
        <v>4</v>
      </c>
      <c r="C14" s="291">
        <v>4</v>
      </c>
      <c r="D14" s="291" t="s">
        <v>27</v>
      </c>
      <c r="E14" s="291" t="s">
        <v>27</v>
      </c>
      <c r="F14" s="291" t="s">
        <v>27</v>
      </c>
      <c r="G14" s="291" t="s">
        <v>27</v>
      </c>
      <c r="H14" s="199"/>
      <c r="I14" s="199"/>
    </row>
    <row r="15" spans="1:16" x14ac:dyDescent="0.2">
      <c r="A15" s="290" t="s">
        <v>37</v>
      </c>
      <c r="B15" s="291">
        <f t="shared" si="0"/>
        <v>36</v>
      </c>
      <c r="C15" s="291" t="s">
        <v>27</v>
      </c>
      <c r="D15" s="291">
        <v>28</v>
      </c>
      <c r="E15" s="291">
        <v>1</v>
      </c>
      <c r="F15" s="291">
        <v>7</v>
      </c>
      <c r="G15" s="291" t="s">
        <v>27</v>
      </c>
      <c r="H15" s="199"/>
      <c r="I15" s="199"/>
      <c r="L15" s="254"/>
    </row>
    <row r="16" spans="1:16" x14ac:dyDescent="0.2">
      <c r="A16" s="290" t="s">
        <v>38</v>
      </c>
      <c r="B16" s="291">
        <f t="shared" si="0"/>
        <v>15</v>
      </c>
      <c r="C16" s="291" t="s">
        <v>27</v>
      </c>
      <c r="D16" s="291">
        <v>14</v>
      </c>
      <c r="E16" s="291">
        <v>1</v>
      </c>
      <c r="F16" s="291" t="s">
        <v>27</v>
      </c>
      <c r="G16" s="291" t="s">
        <v>27</v>
      </c>
      <c r="H16" s="199"/>
      <c r="I16" s="199"/>
    </row>
    <row r="17" spans="1:16" s="183" customFormat="1" ht="24" x14ac:dyDescent="0.2">
      <c r="A17" s="294" t="s">
        <v>39</v>
      </c>
      <c r="B17" s="291">
        <f t="shared" si="0"/>
        <v>39</v>
      </c>
      <c r="C17" s="291" t="s">
        <v>27</v>
      </c>
      <c r="D17" s="291">
        <v>17</v>
      </c>
      <c r="E17" s="291">
        <v>5</v>
      </c>
      <c r="F17" s="291">
        <v>17</v>
      </c>
      <c r="G17" s="291" t="s">
        <v>27</v>
      </c>
      <c r="H17" s="202"/>
      <c r="I17" s="202"/>
      <c r="J17" s="202"/>
      <c r="K17" s="202"/>
      <c r="L17" s="202"/>
      <c r="M17" s="227"/>
      <c r="N17" s="231"/>
      <c r="O17" s="202"/>
      <c r="P17" s="202"/>
    </row>
    <row r="18" spans="1:16" x14ac:dyDescent="0.2">
      <c r="A18" s="294" t="s">
        <v>40</v>
      </c>
      <c r="B18" s="291">
        <f t="shared" si="0"/>
        <v>57</v>
      </c>
      <c r="C18" s="291" t="s">
        <v>27</v>
      </c>
      <c r="D18" s="291">
        <v>41</v>
      </c>
      <c r="E18" s="291">
        <v>2</v>
      </c>
      <c r="F18" s="291">
        <v>14</v>
      </c>
      <c r="G18" s="291" t="s">
        <v>27</v>
      </c>
      <c r="H18" s="199"/>
      <c r="I18" s="199"/>
    </row>
    <row r="19" spans="1:16" x14ac:dyDescent="0.2">
      <c r="A19" s="294" t="s">
        <v>41</v>
      </c>
      <c r="B19" s="291">
        <f t="shared" si="0"/>
        <v>29</v>
      </c>
      <c r="C19" s="291" t="s">
        <v>27</v>
      </c>
      <c r="D19" s="291">
        <v>25</v>
      </c>
      <c r="E19" s="291">
        <v>2</v>
      </c>
      <c r="F19" s="291">
        <v>2</v>
      </c>
      <c r="G19" s="291" t="s">
        <v>27</v>
      </c>
      <c r="H19" s="199"/>
      <c r="I19" s="199"/>
    </row>
    <row r="20" spans="1:16" x14ac:dyDescent="0.2">
      <c r="A20" s="294" t="s">
        <v>173</v>
      </c>
      <c r="B20" s="291">
        <f t="shared" si="0"/>
        <v>8</v>
      </c>
      <c r="C20" s="291" t="s">
        <v>27</v>
      </c>
      <c r="D20" s="291">
        <v>8</v>
      </c>
      <c r="E20" s="291"/>
      <c r="F20" s="291"/>
      <c r="G20" s="291"/>
      <c r="H20" s="199"/>
      <c r="I20" s="199"/>
    </row>
    <row r="21" spans="1:16" s="19" customFormat="1" x14ac:dyDescent="0.2">
      <c r="A21" s="285" t="s">
        <v>42</v>
      </c>
      <c r="B21" s="286">
        <f t="shared" si="0"/>
        <v>117</v>
      </c>
      <c r="C21" s="287">
        <f>SUM(C22:C26)</f>
        <v>7</v>
      </c>
      <c r="D21" s="286">
        <f>SUM(D22:D26)</f>
        <v>86</v>
      </c>
      <c r="E21" s="286">
        <f>SUM(E22:E26)</f>
        <v>22</v>
      </c>
      <c r="F21" s="286">
        <f>SUM(F22:F26)</f>
        <v>2</v>
      </c>
      <c r="G21" s="286" t="s">
        <v>27</v>
      </c>
      <c r="H21" s="201"/>
      <c r="I21" s="201"/>
      <c r="J21" s="201"/>
      <c r="K21" s="201"/>
      <c r="L21" s="201"/>
      <c r="M21" s="226"/>
      <c r="N21" s="226"/>
      <c r="O21" s="201"/>
      <c r="P21" s="201"/>
    </row>
    <row r="22" spans="1:16" s="150" customFormat="1" x14ac:dyDescent="0.2">
      <c r="A22" s="290" t="s">
        <v>36</v>
      </c>
      <c r="B22" s="291">
        <f t="shared" si="0"/>
        <v>10</v>
      </c>
      <c r="C22" s="291">
        <v>7</v>
      </c>
      <c r="D22" s="291" t="s">
        <v>27</v>
      </c>
      <c r="E22" s="291">
        <v>3</v>
      </c>
      <c r="F22" s="291" t="s">
        <v>27</v>
      </c>
      <c r="G22" s="291" t="s">
        <v>27</v>
      </c>
      <c r="H22" s="203"/>
      <c r="I22" s="203"/>
      <c r="J22" s="203"/>
      <c r="K22" s="203"/>
      <c r="L22" s="203"/>
      <c r="M22" s="228"/>
      <c r="N22" s="229"/>
      <c r="O22" s="203"/>
      <c r="P22" s="203"/>
    </row>
    <row r="23" spans="1:16" s="150" customFormat="1" x14ac:dyDescent="0.2">
      <c r="A23" s="294" t="s">
        <v>142</v>
      </c>
      <c r="B23" s="291">
        <f t="shared" si="0"/>
        <v>17</v>
      </c>
      <c r="C23" s="291" t="s">
        <v>27</v>
      </c>
      <c r="D23" s="291">
        <v>10</v>
      </c>
      <c r="E23" s="291">
        <v>7</v>
      </c>
      <c r="F23" s="291" t="s">
        <v>27</v>
      </c>
      <c r="G23" s="291" t="s">
        <v>27</v>
      </c>
      <c r="H23" s="203"/>
      <c r="I23" s="203"/>
      <c r="J23" s="203"/>
      <c r="K23" s="203"/>
      <c r="L23" s="203"/>
      <c r="M23" s="228"/>
      <c r="N23" s="229"/>
      <c r="O23" s="203"/>
      <c r="P23" s="203"/>
    </row>
    <row r="24" spans="1:16" s="150" customFormat="1" x14ac:dyDescent="0.2">
      <c r="A24" s="294" t="s">
        <v>43</v>
      </c>
      <c r="B24" s="291">
        <f t="shared" si="0"/>
        <v>41</v>
      </c>
      <c r="C24" s="291" t="s">
        <v>27</v>
      </c>
      <c r="D24" s="291">
        <v>40</v>
      </c>
      <c r="E24" s="291">
        <v>1</v>
      </c>
      <c r="F24" s="291" t="s">
        <v>27</v>
      </c>
      <c r="G24" s="291" t="s">
        <v>27</v>
      </c>
      <c r="H24" s="203"/>
      <c r="I24" s="203"/>
      <c r="J24" s="203"/>
      <c r="K24" s="203"/>
      <c r="L24" s="203"/>
      <c r="M24" s="228"/>
      <c r="N24" s="229"/>
      <c r="O24" s="203"/>
      <c r="P24" s="203"/>
    </row>
    <row r="25" spans="1:16" s="150" customFormat="1" x14ac:dyDescent="0.2">
      <c r="A25" s="294" t="s">
        <v>44</v>
      </c>
      <c r="B25" s="291">
        <f t="shared" si="0"/>
        <v>32</v>
      </c>
      <c r="C25" s="291" t="s">
        <v>27</v>
      </c>
      <c r="D25" s="291">
        <v>23</v>
      </c>
      <c r="E25" s="291">
        <v>9</v>
      </c>
      <c r="F25" s="291" t="s">
        <v>27</v>
      </c>
      <c r="G25" s="291" t="s">
        <v>27</v>
      </c>
      <c r="H25" s="203"/>
      <c r="I25" s="203"/>
      <c r="J25" s="203"/>
      <c r="K25" s="203"/>
      <c r="L25" s="203"/>
      <c r="M25" s="228"/>
      <c r="N25" s="229"/>
      <c r="O25" s="203"/>
      <c r="P25" s="203"/>
    </row>
    <row r="26" spans="1:16" s="150" customFormat="1" x14ac:dyDescent="0.2">
      <c r="A26" s="294" t="s">
        <v>143</v>
      </c>
      <c r="B26" s="291">
        <f t="shared" si="0"/>
        <v>17</v>
      </c>
      <c r="C26" s="291" t="s">
        <v>27</v>
      </c>
      <c r="D26" s="291">
        <v>13</v>
      </c>
      <c r="E26" s="291">
        <v>2</v>
      </c>
      <c r="F26" s="291">
        <v>2</v>
      </c>
      <c r="G26" s="291" t="s">
        <v>27</v>
      </c>
      <c r="H26" s="203"/>
      <c r="I26" s="203"/>
      <c r="J26" s="203"/>
      <c r="K26" s="203"/>
      <c r="L26" s="203"/>
      <c r="M26" s="228"/>
      <c r="N26" s="229"/>
      <c r="O26" s="203"/>
      <c r="P26" s="203"/>
    </row>
    <row r="27" spans="1:16" s="151" customFormat="1" x14ac:dyDescent="0.2">
      <c r="A27" s="285" t="s">
        <v>45</v>
      </c>
      <c r="B27" s="286">
        <f t="shared" si="0"/>
        <v>147</v>
      </c>
      <c r="C27" s="287">
        <f t="shared" ref="C27" si="1">SUM(C28:C31)</f>
        <v>6</v>
      </c>
      <c r="D27" s="286">
        <f>SUM(D28:D31)</f>
        <v>102</v>
      </c>
      <c r="E27" s="286">
        <f>SUM(E28:E31)</f>
        <v>13</v>
      </c>
      <c r="F27" s="286">
        <f>SUM(F28:F31)</f>
        <v>26</v>
      </c>
      <c r="G27" s="286" t="s">
        <v>27</v>
      </c>
      <c r="H27" s="204"/>
      <c r="I27" s="204"/>
      <c r="J27" s="204"/>
      <c r="K27" s="204"/>
      <c r="L27" s="204"/>
      <c r="M27" s="229"/>
      <c r="N27" s="229"/>
      <c r="O27" s="204"/>
      <c r="P27" s="204"/>
    </row>
    <row r="28" spans="1:16" x14ac:dyDescent="0.2">
      <c r="A28" s="290" t="s">
        <v>36</v>
      </c>
      <c r="B28" s="291">
        <f t="shared" si="0"/>
        <v>16</v>
      </c>
      <c r="C28" s="291">
        <v>6</v>
      </c>
      <c r="D28" s="291" t="s">
        <v>27</v>
      </c>
      <c r="E28" s="291">
        <v>10</v>
      </c>
      <c r="F28" s="291" t="s">
        <v>27</v>
      </c>
      <c r="G28" s="291" t="s">
        <v>27</v>
      </c>
      <c r="H28" s="199"/>
      <c r="I28" s="199"/>
    </row>
    <row r="29" spans="1:16" x14ac:dyDescent="0.2">
      <c r="A29" s="290" t="s">
        <v>146</v>
      </c>
      <c r="B29" s="291">
        <f t="shared" si="0"/>
        <v>42</v>
      </c>
      <c r="C29" s="291" t="s">
        <v>27</v>
      </c>
      <c r="D29" s="291">
        <v>31</v>
      </c>
      <c r="E29" s="291">
        <v>1</v>
      </c>
      <c r="F29" s="291">
        <v>10</v>
      </c>
      <c r="G29" s="291" t="s">
        <v>27</v>
      </c>
      <c r="H29" s="199"/>
      <c r="I29" s="199"/>
    </row>
    <row r="30" spans="1:16" x14ac:dyDescent="0.2">
      <c r="A30" s="290" t="s">
        <v>147</v>
      </c>
      <c r="B30" s="291">
        <f t="shared" si="0"/>
        <v>51</v>
      </c>
      <c r="C30" s="291" t="s">
        <v>27</v>
      </c>
      <c r="D30" s="291">
        <v>41</v>
      </c>
      <c r="E30" s="291">
        <v>1</v>
      </c>
      <c r="F30" s="291">
        <v>9</v>
      </c>
      <c r="G30" s="291" t="s">
        <v>27</v>
      </c>
      <c r="H30" s="199"/>
      <c r="I30" s="199"/>
    </row>
    <row r="31" spans="1:16" x14ac:dyDescent="0.2">
      <c r="A31" s="294" t="s">
        <v>46</v>
      </c>
      <c r="B31" s="291">
        <f t="shared" si="0"/>
        <v>38</v>
      </c>
      <c r="C31" s="291" t="s">
        <v>27</v>
      </c>
      <c r="D31" s="291">
        <v>30</v>
      </c>
      <c r="E31" s="291">
        <v>1</v>
      </c>
      <c r="F31" s="291">
        <v>7</v>
      </c>
      <c r="G31" s="291" t="s">
        <v>27</v>
      </c>
      <c r="H31" s="199"/>
      <c r="I31" s="199"/>
    </row>
    <row r="32" spans="1:16" s="19" customFormat="1" x14ac:dyDescent="0.2">
      <c r="A32" s="285" t="s">
        <v>47</v>
      </c>
      <c r="B32" s="286">
        <f t="shared" si="0"/>
        <v>91</v>
      </c>
      <c r="C32" s="287">
        <f>SUM(C33:C35)</f>
        <v>21</v>
      </c>
      <c r="D32" s="286">
        <f>SUM(D33:D35)</f>
        <v>67</v>
      </c>
      <c r="E32" s="286">
        <f>SUM(E33:E35)</f>
        <v>1</v>
      </c>
      <c r="F32" s="286">
        <f>SUM(F33:F35)</f>
        <v>2</v>
      </c>
      <c r="G32" s="286" t="s">
        <v>27</v>
      </c>
      <c r="H32" s="201"/>
      <c r="I32" s="201"/>
      <c r="J32" s="201"/>
      <c r="K32" s="201"/>
      <c r="L32" s="201"/>
      <c r="M32" s="226"/>
      <c r="N32" s="226"/>
      <c r="O32" s="201"/>
      <c r="P32" s="201"/>
    </row>
    <row r="33" spans="1:16" s="19" customFormat="1" x14ac:dyDescent="0.2">
      <c r="A33" s="290" t="s">
        <v>36</v>
      </c>
      <c r="B33" s="291">
        <f t="shared" si="0"/>
        <v>20</v>
      </c>
      <c r="C33" s="291">
        <v>19</v>
      </c>
      <c r="D33" s="291" t="s">
        <v>27</v>
      </c>
      <c r="E33" s="291">
        <v>1</v>
      </c>
      <c r="F33" s="291" t="s">
        <v>27</v>
      </c>
      <c r="G33" s="291" t="s">
        <v>27</v>
      </c>
      <c r="H33" s="201"/>
      <c r="I33" s="201"/>
      <c r="J33" s="201"/>
      <c r="K33" s="201"/>
      <c r="L33" s="201"/>
      <c r="M33" s="226"/>
      <c r="N33" s="226"/>
      <c r="O33" s="201"/>
      <c r="P33" s="201"/>
    </row>
    <row r="34" spans="1:16" x14ac:dyDescent="0.2">
      <c r="A34" s="294" t="s">
        <v>48</v>
      </c>
      <c r="B34" s="291">
        <f t="shared" si="0"/>
        <v>32</v>
      </c>
      <c r="C34" s="291">
        <v>1</v>
      </c>
      <c r="D34" s="291">
        <v>29</v>
      </c>
      <c r="E34" s="291" t="s">
        <v>27</v>
      </c>
      <c r="F34" s="291">
        <v>2</v>
      </c>
      <c r="G34" s="291" t="s">
        <v>27</v>
      </c>
      <c r="H34" s="199"/>
      <c r="I34" s="199"/>
    </row>
    <row r="35" spans="1:16" x14ac:dyDescent="0.2">
      <c r="A35" s="294" t="s">
        <v>49</v>
      </c>
      <c r="B35" s="291">
        <f t="shared" si="0"/>
        <v>39</v>
      </c>
      <c r="C35" s="291">
        <v>1</v>
      </c>
      <c r="D35" s="291">
        <v>38</v>
      </c>
      <c r="E35" s="291" t="s">
        <v>27</v>
      </c>
      <c r="F35" s="291" t="s">
        <v>27</v>
      </c>
      <c r="G35" s="291" t="s">
        <v>27</v>
      </c>
      <c r="H35" s="199"/>
      <c r="I35" s="199"/>
    </row>
    <row r="36" spans="1:16" s="19" customFormat="1" x14ac:dyDescent="0.2">
      <c r="A36" s="285" t="s">
        <v>50</v>
      </c>
      <c r="B36" s="286">
        <f t="shared" si="0"/>
        <v>144</v>
      </c>
      <c r="C36" s="287">
        <f>SUM(C37:C40)</f>
        <v>4</v>
      </c>
      <c r="D36" s="286">
        <f>SUM(D37:D40)</f>
        <v>124</v>
      </c>
      <c r="E36" s="286">
        <f>SUM(E37:E40)</f>
        <v>7</v>
      </c>
      <c r="F36" s="286">
        <f>SUM(F37:F40)</f>
        <v>9</v>
      </c>
      <c r="G36" s="286" t="s">
        <v>27</v>
      </c>
      <c r="H36" s="201"/>
      <c r="I36" s="201"/>
      <c r="J36" s="201"/>
      <c r="K36" s="201"/>
      <c r="L36" s="201"/>
      <c r="M36" s="226"/>
      <c r="N36" s="226"/>
      <c r="O36" s="201"/>
      <c r="P36" s="201"/>
    </row>
    <row r="37" spans="1:16" x14ac:dyDescent="0.2">
      <c r="A37" s="290" t="s">
        <v>36</v>
      </c>
      <c r="B37" s="291">
        <f t="shared" si="0"/>
        <v>4</v>
      </c>
      <c r="C37" s="291">
        <v>4</v>
      </c>
      <c r="D37" s="291" t="s">
        <v>27</v>
      </c>
      <c r="E37" s="291" t="s">
        <v>27</v>
      </c>
      <c r="F37" s="291" t="s">
        <v>27</v>
      </c>
      <c r="G37" s="291" t="s">
        <v>27</v>
      </c>
      <c r="H37" s="199"/>
      <c r="I37" s="199"/>
    </row>
    <row r="38" spans="1:16" ht="13.5" customHeight="1" x14ac:dyDescent="0.2">
      <c r="A38" s="294" t="s">
        <v>51</v>
      </c>
      <c r="B38" s="291">
        <f t="shared" si="0"/>
        <v>42</v>
      </c>
      <c r="C38" s="291" t="s">
        <v>27</v>
      </c>
      <c r="D38" s="291">
        <v>32</v>
      </c>
      <c r="E38" s="291">
        <v>3</v>
      </c>
      <c r="F38" s="291">
        <v>7</v>
      </c>
      <c r="G38" s="291" t="s">
        <v>27</v>
      </c>
      <c r="H38" s="199"/>
      <c r="I38" s="199"/>
    </row>
    <row r="39" spans="1:16" x14ac:dyDescent="0.2">
      <c r="A39" s="294" t="s">
        <v>52</v>
      </c>
      <c r="B39" s="291">
        <f t="shared" si="0"/>
        <v>55</v>
      </c>
      <c r="C39" s="291" t="s">
        <v>27</v>
      </c>
      <c r="D39" s="291">
        <v>53</v>
      </c>
      <c r="E39" s="291" t="s">
        <v>27</v>
      </c>
      <c r="F39" s="291">
        <v>2</v>
      </c>
      <c r="G39" s="291" t="s">
        <v>27</v>
      </c>
      <c r="H39" s="199"/>
      <c r="I39" s="199"/>
    </row>
    <row r="40" spans="1:16" x14ac:dyDescent="0.2">
      <c r="A40" s="294" t="s">
        <v>53</v>
      </c>
      <c r="B40" s="291">
        <f t="shared" si="0"/>
        <v>43</v>
      </c>
      <c r="C40" s="291" t="s">
        <v>27</v>
      </c>
      <c r="D40" s="291">
        <v>39</v>
      </c>
      <c r="E40" s="291">
        <v>4</v>
      </c>
      <c r="F40" s="291" t="s">
        <v>27</v>
      </c>
      <c r="G40" s="291" t="s">
        <v>27</v>
      </c>
      <c r="H40" s="199"/>
      <c r="I40" s="199"/>
    </row>
    <row r="41" spans="1:16" s="19" customFormat="1" x14ac:dyDescent="0.2">
      <c r="A41" s="285" t="s">
        <v>54</v>
      </c>
      <c r="B41" s="286">
        <f>SUM(C41:G41)</f>
        <v>617</v>
      </c>
      <c r="C41" s="287">
        <f>SUM(C42:C54)</f>
        <v>192</v>
      </c>
      <c r="D41" s="286">
        <f>SUM(D42:D54)</f>
        <v>369</v>
      </c>
      <c r="E41" s="286">
        <f>SUM(E42:E54)</f>
        <v>11</v>
      </c>
      <c r="F41" s="286">
        <f>SUM(F42:F52)</f>
        <v>45</v>
      </c>
      <c r="G41" s="286" t="s">
        <v>27</v>
      </c>
      <c r="H41" s="201"/>
      <c r="I41" s="201"/>
      <c r="J41" s="201"/>
      <c r="K41" s="201"/>
      <c r="L41" s="201"/>
      <c r="M41" s="226"/>
      <c r="N41" s="226"/>
      <c r="O41" s="201"/>
      <c r="P41" s="201"/>
    </row>
    <row r="42" spans="1:16" x14ac:dyDescent="0.2">
      <c r="A42" s="290" t="s">
        <v>36</v>
      </c>
      <c r="B42" s="291">
        <f t="shared" si="0"/>
        <v>188</v>
      </c>
      <c r="C42" s="291">
        <v>183</v>
      </c>
      <c r="D42" s="291">
        <v>4</v>
      </c>
      <c r="E42" s="291">
        <v>1</v>
      </c>
      <c r="F42" s="291" t="s">
        <v>27</v>
      </c>
      <c r="G42" s="291" t="s">
        <v>27</v>
      </c>
      <c r="H42" s="199"/>
      <c r="I42" s="199"/>
    </row>
    <row r="43" spans="1:16" s="150" customFormat="1" x14ac:dyDescent="0.2">
      <c r="A43" s="296" t="s">
        <v>55</v>
      </c>
      <c r="B43" s="291">
        <f t="shared" si="0"/>
        <v>7</v>
      </c>
      <c r="C43" s="291" t="s">
        <v>27</v>
      </c>
      <c r="D43" s="291">
        <v>6</v>
      </c>
      <c r="E43" s="291" t="s">
        <v>27</v>
      </c>
      <c r="F43" s="291">
        <v>1</v>
      </c>
      <c r="G43" s="291" t="s">
        <v>27</v>
      </c>
      <c r="H43" s="203"/>
      <c r="I43" s="203"/>
      <c r="J43" s="203"/>
      <c r="K43" s="203"/>
      <c r="L43" s="203"/>
      <c r="M43" s="228"/>
      <c r="N43" s="229"/>
      <c r="O43" s="203"/>
      <c r="P43" s="203"/>
    </row>
    <row r="44" spans="1:16" s="150" customFormat="1" x14ac:dyDescent="0.2">
      <c r="A44" s="296" t="s">
        <v>56</v>
      </c>
      <c r="B44" s="291">
        <f t="shared" si="0"/>
        <v>14</v>
      </c>
      <c r="C44" s="291" t="s">
        <v>27</v>
      </c>
      <c r="D44" s="291">
        <v>9</v>
      </c>
      <c r="E44" s="291">
        <v>1</v>
      </c>
      <c r="F44" s="291">
        <v>4</v>
      </c>
      <c r="G44" s="291" t="s">
        <v>27</v>
      </c>
      <c r="H44" s="203"/>
      <c r="I44" s="203"/>
      <c r="J44" s="203"/>
      <c r="K44" s="203"/>
      <c r="L44" s="203"/>
      <c r="M44" s="228"/>
      <c r="N44" s="229"/>
      <c r="O44" s="203"/>
      <c r="P44" s="203"/>
    </row>
    <row r="45" spans="1:16" x14ac:dyDescent="0.2">
      <c r="A45" s="296" t="s">
        <v>57</v>
      </c>
      <c r="B45" s="291">
        <f t="shared" ref="B45:B78" si="2">SUM(C45:G45)</f>
        <v>41</v>
      </c>
      <c r="C45" s="291" t="s">
        <v>27</v>
      </c>
      <c r="D45" s="291">
        <v>39</v>
      </c>
      <c r="E45" s="291">
        <v>1</v>
      </c>
      <c r="F45" s="291">
        <v>1</v>
      </c>
      <c r="G45" s="291" t="s">
        <v>27</v>
      </c>
      <c r="H45" s="199"/>
      <c r="I45" s="199"/>
    </row>
    <row r="46" spans="1:16" x14ac:dyDescent="0.2">
      <c r="A46" s="296" t="s">
        <v>58</v>
      </c>
      <c r="B46" s="291">
        <f t="shared" si="2"/>
        <v>62</v>
      </c>
      <c r="C46" s="291" t="s">
        <v>27</v>
      </c>
      <c r="D46" s="291">
        <v>47</v>
      </c>
      <c r="E46" s="291">
        <v>1</v>
      </c>
      <c r="F46" s="291">
        <v>14</v>
      </c>
      <c r="G46" s="291" t="s">
        <v>27</v>
      </c>
      <c r="H46" s="199"/>
      <c r="I46" s="199"/>
    </row>
    <row r="47" spans="1:16" x14ac:dyDescent="0.2">
      <c r="A47" s="296" t="s">
        <v>59</v>
      </c>
      <c r="B47" s="291">
        <f t="shared" si="2"/>
        <v>47</v>
      </c>
      <c r="C47" s="291">
        <v>7</v>
      </c>
      <c r="D47" s="291">
        <v>37</v>
      </c>
      <c r="E47" s="291">
        <v>2</v>
      </c>
      <c r="F47" s="291">
        <v>1</v>
      </c>
      <c r="G47" s="291" t="s">
        <v>27</v>
      </c>
      <c r="H47" s="199"/>
      <c r="I47" s="199"/>
    </row>
    <row r="48" spans="1:16" x14ac:dyDescent="0.2">
      <c r="A48" s="296" t="s">
        <v>60</v>
      </c>
      <c r="B48" s="291">
        <f t="shared" si="2"/>
        <v>29</v>
      </c>
      <c r="C48" s="291" t="s">
        <v>27</v>
      </c>
      <c r="D48" s="291">
        <v>28</v>
      </c>
      <c r="E48" s="291">
        <v>1</v>
      </c>
      <c r="F48" s="291" t="s">
        <v>27</v>
      </c>
      <c r="G48" s="291" t="s">
        <v>27</v>
      </c>
      <c r="H48" s="199"/>
      <c r="I48" s="199"/>
    </row>
    <row r="49" spans="1:17" x14ac:dyDescent="0.2">
      <c r="A49" s="296" t="s">
        <v>61</v>
      </c>
      <c r="B49" s="291">
        <f t="shared" si="2"/>
        <v>25</v>
      </c>
      <c r="C49" s="291" t="s">
        <v>27</v>
      </c>
      <c r="D49" s="291">
        <v>23</v>
      </c>
      <c r="E49" s="291">
        <v>1</v>
      </c>
      <c r="F49" s="291">
        <v>1</v>
      </c>
      <c r="G49" s="291" t="s">
        <v>27</v>
      </c>
      <c r="H49" s="199"/>
      <c r="I49" s="199"/>
    </row>
    <row r="50" spans="1:17" x14ac:dyDescent="0.2">
      <c r="A50" s="296" t="s">
        <v>62</v>
      </c>
      <c r="B50" s="291">
        <f t="shared" si="2"/>
        <v>83</v>
      </c>
      <c r="C50" s="291">
        <v>2</v>
      </c>
      <c r="D50" s="291">
        <v>73</v>
      </c>
      <c r="E50" s="291">
        <v>1</v>
      </c>
      <c r="F50" s="291">
        <v>7</v>
      </c>
      <c r="G50" s="291" t="s">
        <v>27</v>
      </c>
      <c r="H50" s="199"/>
      <c r="I50" s="199"/>
    </row>
    <row r="51" spans="1:17" x14ac:dyDescent="0.2">
      <c r="A51" s="296" t="s">
        <v>63</v>
      </c>
      <c r="B51" s="291">
        <f t="shared" si="2"/>
        <v>59</v>
      </c>
      <c r="C51" s="291" t="s">
        <v>27</v>
      </c>
      <c r="D51" s="291">
        <v>44</v>
      </c>
      <c r="E51" s="291">
        <v>1</v>
      </c>
      <c r="F51" s="291">
        <v>14</v>
      </c>
      <c r="G51" s="291" t="s">
        <v>27</v>
      </c>
      <c r="H51" s="199"/>
      <c r="I51" s="199"/>
    </row>
    <row r="52" spans="1:17" x14ac:dyDescent="0.2">
      <c r="A52" s="296" t="s">
        <v>64</v>
      </c>
      <c r="B52" s="291">
        <f t="shared" si="2"/>
        <v>16</v>
      </c>
      <c r="C52" s="291" t="s">
        <v>27</v>
      </c>
      <c r="D52" s="291">
        <v>14</v>
      </c>
      <c r="E52" s="291" t="s">
        <v>27</v>
      </c>
      <c r="F52" s="291">
        <v>2</v>
      </c>
      <c r="G52" s="291" t="s">
        <v>27</v>
      </c>
      <c r="H52" s="199"/>
      <c r="I52" s="199"/>
    </row>
    <row r="53" spans="1:17" ht="24" x14ac:dyDescent="0.2">
      <c r="A53" s="296" t="s">
        <v>171</v>
      </c>
      <c r="B53" s="326">
        <f t="shared" si="2"/>
        <v>26</v>
      </c>
      <c r="C53" s="291" t="s">
        <v>27</v>
      </c>
      <c r="D53" s="291">
        <v>25</v>
      </c>
      <c r="E53" s="291">
        <v>1</v>
      </c>
      <c r="F53" s="291" t="s">
        <v>27</v>
      </c>
      <c r="G53" s="291" t="s">
        <v>27</v>
      </c>
      <c r="H53" s="208"/>
      <c r="I53" s="208"/>
      <c r="J53" s="208"/>
      <c r="K53" s="208"/>
      <c r="L53" s="208"/>
      <c r="M53" s="238"/>
      <c r="N53" s="240"/>
      <c r="O53" s="208"/>
      <c r="P53" s="208"/>
      <c r="Q53" s="172"/>
    </row>
    <row r="54" spans="1:17" x14ac:dyDescent="0.2">
      <c r="A54" s="296" t="s">
        <v>172</v>
      </c>
      <c r="B54" s="291">
        <f t="shared" si="2"/>
        <v>20</v>
      </c>
      <c r="C54" s="291" t="s">
        <v>27</v>
      </c>
      <c r="D54" s="291">
        <v>20</v>
      </c>
      <c r="E54" s="291" t="s">
        <v>27</v>
      </c>
      <c r="F54" s="291" t="s">
        <v>27</v>
      </c>
      <c r="G54" s="291" t="s">
        <v>27</v>
      </c>
      <c r="H54" s="208"/>
      <c r="I54" s="208"/>
      <c r="J54" s="208"/>
      <c r="K54" s="208"/>
      <c r="L54" s="208"/>
      <c r="M54" s="238"/>
      <c r="N54" s="240"/>
      <c r="O54" s="208"/>
      <c r="P54" s="208"/>
      <c r="Q54" s="172"/>
    </row>
    <row r="55" spans="1:17" s="19" customFormat="1" x14ac:dyDescent="0.2">
      <c r="A55" s="285" t="s">
        <v>65</v>
      </c>
      <c r="B55" s="286">
        <f t="shared" si="2"/>
        <v>113</v>
      </c>
      <c r="C55" s="287">
        <f>SUM(C56:C61)</f>
        <v>8</v>
      </c>
      <c r="D55" s="286">
        <f>SUM(D56:D61)</f>
        <v>54</v>
      </c>
      <c r="E55" s="286">
        <f>SUM(E56:E61)</f>
        <v>25</v>
      </c>
      <c r="F55" s="286">
        <f>SUM(F56:F61)</f>
        <v>26</v>
      </c>
      <c r="G55" s="286" t="s">
        <v>27</v>
      </c>
      <c r="H55" s="201"/>
      <c r="I55" s="201"/>
      <c r="J55" s="201"/>
      <c r="K55" s="201"/>
      <c r="L55" s="201"/>
      <c r="M55" s="226"/>
      <c r="N55" s="226"/>
      <c r="O55" s="201"/>
      <c r="P55" s="201"/>
    </row>
    <row r="56" spans="1:17" x14ac:dyDescent="0.2">
      <c r="A56" s="290" t="s">
        <v>36</v>
      </c>
      <c r="B56" s="291">
        <f t="shared" si="2"/>
        <v>12</v>
      </c>
      <c r="C56" s="291">
        <v>8</v>
      </c>
      <c r="D56" s="291" t="s">
        <v>27</v>
      </c>
      <c r="E56" s="291">
        <v>4</v>
      </c>
      <c r="F56" s="291" t="s">
        <v>27</v>
      </c>
      <c r="G56" s="291" t="s">
        <v>27</v>
      </c>
      <c r="H56" s="199"/>
      <c r="I56" s="199"/>
    </row>
    <row r="57" spans="1:17" x14ac:dyDescent="0.2">
      <c r="A57" s="294" t="s">
        <v>66</v>
      </c>
      <c r="B57" s="291">
        <f t="shared" si="2"/>
        <v>43</v>
      </c>
      <c r="C57" s="291" t="s">
        <v>27</v>
      </c>
      <c r="D57" s="291">
        <v>17</v>
      </c>
      <c r="E57" s="291">
        <v>2</v>
      </c>
      <c r="F57" s="291">
        <v>24</v>
      </c>
      <c r="G57" s="291" t="s">
        <v>27</v>
      </c>
      <c r="H57" s="199"/>
      <c r="I57" s="199"/>
    </row>
    <row r="58" spans="1:17" x14ac:dyDescent="0.2">
      <c r="A58" s="294" t="s">
        <v>67</v>
      </c>
      <c r="B58" s="291">
        <f t="shared" si="2"/>
        <v>32</v>
      </c>
      <c r="C58" s="291" t="s">
        <v>27</v>
      </c>
      <c r="D58" s="291">
        <v>24</v>
      </c>
      <c r="E58" s="291">
        <v>6</v>
      </c>
      <c r="F58" s="291">
        <v>2</v>
      </c>
      <c r="G58" s="291" t="s">
        <v>27</v>
      </c>
      <c r="H58" s="199"/>
      <c r="I58" s="199"/>
    </row>
    <row r="59" spans="1:17" x14ac:dyDescent="0.2">
      <c r="A59" s="294" t="s">
        <v>68</v>
      </c>
      <c r="B59" s="291">
        <f t="shared" si="2"/>
        <v>12</v>
      </c>
      <c r="C59" s="291" t="s">
        <v>27</v>
      </c>
      <c r="D59" s="291" t="s">
        <v>27</v>
      </c>
      <c r="E59" s="291">
        <v>12</v>
      </c>
      <c r="F59" s="291" t="s">
        <v>27</v>
      </c>
      <c r="G59" s="291" t="s">
        <v>27</v>
      </c>
      <c r="H59" s="199"/>
      <c r="I59" s="199"/>
    </row>
    <row r="60" spans="1:17" x14ac:dyDescent="0.2">
      <c r="A60" s="294" t="s">
        <v>69</v>
      </c>
      <c r="B60" s="291">
        <f t="shared" si="2"/>
        <v>0</v>
      </c>
      <c r="C60" s="291" t="s">
        <v>27</v>
      </c>
      <c r="D60" s="291" t="s">
        <v>27</v>
      </c>
      <c r="E60" s="291" t="s">
        <v>27</v>
      </c>
      <c r="F60" s="291" t="s">
        <v>27</v>
      </c>
      <c r="G60" s="291" t="s">
        <v>27</v>
      </c>
      <c r="H60" s="199"/>
      <c r="I60" s="199"/>
    </row>
    <row r="61" spans="1:17" x14ac:dyDescent="0.2">
      <c r="A61" s="294" t="s">
        <v>70</v>
      </c>
      <c r="B61" s="291">
        <f t="shared" si="2"/>
        <v>14</v>
      </c>
      <c r="C61" s="291" t="s">
        <v>27</v>
      </c>
      <c r="D61" s="291">
        <v>13</v>
      </c>
      <c r="E61" s="291">
        <v>1</v>
      </c>
      <c r="F61" s="291" t="s">
        <v>27</v>
      </c>
      <c r="G61" s="291" t="s">
        <v>27</v>
      </c>
      <c r="H61" s="199"/>
      <c r="I61" s="199"/>
    </row>
    <row r="62" spans="1:17" s="19" customFormat="1" x14ac:dyDescent="0.2">
      <c r="A62" s="285" t="s">
        <v>71</v>
      </c>
      <c r="B62" s="286">
        <f t="shared" si="2"/>
        <v>47</v>
      </c>
      <c r="C62" s="287">
        <f>SUM(C63:C65)</f>
        <v>7</v>
      </c>
      <c r="D62" s="286">
        <f>SUM(D63:D65)</f>
        <v>30</v>
      </c>
      <c r="E62" s="286">
        <f>SUM(E63:E65)</f>
        <v>10</v>
      </c>
      <c r="F62" s="286" t="s">
        <v>27</v>
      </c>
      <c r="G62" s="286" t="s">
        <v>27</v>
      </c>
      <c r="H62" s="201"/>
      <c r="I62" s="201"/>
      <c r="J62" s="201"/>
      <c r="K62" s="201"/>
      <c r="L62" s="201"/>
      <c r="M62" s="226"/>
      <c r="N62" s="226"/>
      <c r="O62" s="201"/>
      <c r="P62" s="201"/>
    </row>
    <row r="63" spans="1:17" x14ac:dyDescent="0.2">
      <c r="A63" s="290" t="s">
        <v>36</v>
      </c>
      <c r="B63" s="291">
        <f t="shared" si="2"/>
        <v>11</v>
      </c>
      <c r="C63" s="291">
        <v>7</v>
      </c>
      <c r="D63" s="291" t="s">
        <v>27</v>
      </c>
      <c r="E63" s="291">
        <v>4</v>
      </c>
      <c r="F63" s="291" t="s">
        <v>27</v>
      </c>
      <c r="G63" s="291" t="s">
        <v>27</v>
      </c>
      <c r="H63" s="199"/>
      <c r="I63" s="199"/>
    </row>
    <row r="64" spans="1:17" x14ac:dyDescent="0.2">
      <c r="A64" s="294" t="s">
        <v>72</v>
      </c>
      <c r="B64" s="291">
        <f t="shared" si="2"/>
        <v>21</v>
      </c>
      <c r="C64" s="291" t="s">
        <v>27</v>
      </c>
      <c r="D64" s="291">
        <v>21</v>
      </c>
      <c r="E64" s="291" t="s">
        <v>27</v>
      </c>
      <c r="F64" s="291" t="s">
        <v>27</v>
      </c>
      <c r="G64" s="291" t="s">
        <v>27</v>
      </c>
      <c r="H64" s="199"/>
      <c r="I64" s="199"/>
    </row>
    <row r="65" spans="1:16" x14ac:dyDescent="0.2">
      <c r="A65" s="294" t="s">
        <v>73</v>
      </c>
      <c r="B65" s="291">
        <f t="shared" si="2"/>
        <v>15</v>
      </c>
      <c r="C65" s="291" t="s">
        <v>27</v>
      </c>
      <c r="D65" s="291">
        <v>9</v>
      </c>
      <c r="E65" s="291">
        <v>6</v>
      </c>
      <c r="F65" s="291" t="s">
        <v>27</v>
      </c>
      <c r="G65" s="291" t="s">
        <v>27</v>
      </c>
      <c r="H65" s="199"/>
      <c r="I65" s="199"/>
    </row>
    <row r="66" spans="1:16" s="19" customFormat="1" x14ac:dyDescent="0.2">
      <c r="A66" s="285" t="s">
        <v>74</v>
      </c>
      <c r="B66" s="286">
        <f t="shared" si="2"/>
        <v>52</v>
      </c>
      <c r="C66" s="287">
        <f>SUM(C67:C69)</f>
        <v>4</v>
      </c>
      <c r="D66" s="286">
        <f>SUM(D67:D69)</f>
        <v>46</v>
      </c>
      <c r="E66" s="286">
        <f>SUM(E67:E69)</f>
        <v>2</v>
      </c>
      <c r="F66" s="286" t="s">
        <v>27</v>
      </c>
      <c r="G66" s="286" t="s">
        <v>27</v>
      </c>
      <c r="H66" s="201"/>
      <c r="I66" s="201"/>
      <c r="J66" s="201"/>
      <c r="K66" s="201"/>
      <c r="L66" s="201"/>
      <c r="M66" s="226"/>
      <c r="N66" s="226"/>
      <c r="O66" s="201"/>
      <c r="P66" s="201"/>
    </row>
    <row r="67" spans="1:16" x14ac:dyDescent="0.2">
      <c r="A67" s="290" t="s">
        <v>36</v>
      </c>
      <c r="B67" s="291">
        <f t="shared" si="2"/>
        <v>5</v>
      </c>
      <c r="C67" s="291">
        <v>4</v>
      </c>
      <c r="D67" s="291">
        <v>1</v>
      </c>
      <c r="E67" s="291" t="s">
        <v>27</v>
      </c>
      <c r="F67" s="291" t="s">
        <v>27</v>
      </c>
      <c r="G67" s="291" t="s">
        <v>27</v>
      </c>
      <c r="H67" s="199"/>
      <c r="I67" s="199"/>
    </row>
    <row r="68" spans="1:16" ht="24" x14ac:dyDescent="0.2">
      <c r="A68" s="294" t="s">
        <v>75</v>
      </c>
      <c r="B68" s="291">
        <f t="shared" si="2"/>
        <v>25</v>
      </c>
      <c r="C68" s="291" t="s">
        <v>27</v>
      </c>
      <c r="D68" s="291">
        <v>24</v>
      </c>
      <c r="E68" s="291">
        <v>1</v>
      </c>
      <c r="F68" s="291" t="s">
        <v>27</v>
      </c>
      <c r="G68" s="291" t="s">
        <v>27</v>
      </c>
      <c r="H68" s="199"/>
      <c r="I68" s="199"/>
    </row>
    <row r="69" spans="1:16" x14ac:dyDescent="0.2">
      <c r="A69" s="294" t="s">
        <v>76</v>
      </c>
      <c r="B69" s="291">
        <f t="shared" si="2"/>
        <v>22</v>
      </c>
      <c r="C69" s="291" t="s">
        <v>27</v>
      </c>
      <c r="D69" s="291">
        <v>21</v>
      </c>
      <c r="E69" s="291">
        <v>1</v>
      </c>
      <c r="F69" s="291" t="s">
        <v>27</v>
      </c>
      <c r="G69" s="291" t="s">
        <v>27</v>
      </c>
      <c r="H69" s="199"/>
      <c r="I69" s="199"/>
    </row>
    <row r="70" spans="1:16" s="19" customFormat="1" x14ac:dyDescent="0.2">
      <c r="A70" s="285" t="s">
        <v>77</v>
      </c>
      <c r="B70" s="286">
        <f t="shared" si="2"/>
        <v>26</v>
      </c>
      <c r="C70" s="287">
        <f>SUM(C71:C72)</f>
        <v>1</v>
      </c>
      <c r="D70" s="286">
        <f>SUM(D71:D72)</f>
        <v>12</v>
      </c>
      <c r="E70" s="286">
        <f>SUM(E71:E72)</f>
        <v>13</v>
      </c>
      <c r="F70" s="286" t="s">
        <v>27</v>
      </c>
      <c r="G70" s="286" t="s">
        <v>27</v>
      </c>
      <c r="H70" s="201"/>
      <c r="I70" s="201"/>
      <c r="J70" s="201"/>
      <c r="K70" s="201"/>
      <c r="L70" s="201"/>
      <c r="M70" s="226"/>
      <c r="N70" s="226"/>
      <c r="O70" s="201"/>
      <c r="P70" s="201"/>
    </row>
    <row r="71" spans="1:16" x14ac:dyDescent="0.2">
      <c r="A71" s="290" t="s">
        <v>36</v>
      </c>
      <c r="B71" s="291">
        <f t="shared" si="2"/>
        <v>1</v>
      </c>
      <c r="C71" s="291">
        <v>1</v>
      </c>
      <c r="D71" s="291" t="s">
        <v>27</v>
      </c>
      <c r="E71" s="291" t="s">
        <v>27</v>
      </c>
      <c r="F71" s="291" t="s">
        <v>27</v>
      </c>
      <c r="G71" s="291" t="s">
        <v>27</v>
      </c>
      <c r="H71" s="199"/>
      <c r="I71" s="199"/>
    </row>
    <row r="72" spans="1:16" x14ac:dyDescent="0.2">
      <c r="A72" s="294" t="s">
        <v>78</v>
      </c>
      <c r="B72" s="291">
        <f t="shared" si="2"/>
        <v>25</v>
      </c>
      <c r="C72" s="291" t="s">
        <v>27</v>
      </c>
      <c r="D72" s="291">
        <v>12</v>
      </c>
      <c r="E72" s="291">
        <v>13</v>
      </c>
      <c r="F72" s="291" t="s">
        <v>27</v>
      </c>
      <c r="G72" s="291" t="s">
        <v>27</v>
      </c>
      <c r="H72" s="199"/>
      <c r="I72" s="199"/>
    </row>
    <row r="73" spans="1:16" s="19" customFormat="1" x14ac:dyDescent="0.2">
      <c r="A73" s="285" t="s">
        <v>79</v>
      </c>
      <c r="B73" s="286">
        <f t="shared" si="2"/>
        <v>90</v>
      </c>
      <c r="C73" s="287">
        <f>SUM(C74:C77)</f>
        <v>82</v>
      </c>
      <c r="D73" s="286">
        <f>SUM(D74:D77)</f>
        <v>6</v>
      </c>
      <c r="E73" s="286">
        <f>SUM(E74:E76)</f>
        <v>2</v>
      </c>
      <c r="F73" s="286" t="s">
        <v>27</v>
      </c>
      <c r="G73" s="286" t="s">
        <v>27</v>
      </c>
      <c r="H73" s="201"/>
      <c r="I73" s="201"/>
      <c r="J73" s="201"/>
      <c r="K73" s="201"/>
      <c r="L73" s="201"/>
      <c r="M73" s="226"/>
      <c r="N73" s="226"/>
      <c r="O73" s="201"/>
      <c r="P73" s="201"/>
    </row>
    <row r="74" spans="1:16" x14ac:dyDescent="0.2">
      <c r="A74" s="290" t="s">
        <v>36</v>
      </c>
      <c r="B74" s="291">
        <f t="shared" si="2"/>
        <v>67</v>
      </c>
      <c r="C74" s="291">
        <v>65</v>
      </c>
      <c r="D74" s="291" t="s">
        <v>27</v>
      </c>
      <c r="E74" s="291">
        <v>2</v>
      </c>
      <c r="F74" s="291" t="s">
        <v>27</v>
      </c>
      <c r="G74" s="291" t="s">
        <v>27</v>
      </c>
      <c r="H74" s="199"/>
      <c r="I74" s="199"/>
    </row>
    <row r="75" spans="1:16" x14ac:dyDescent="0.2">
      <c r="A75" s="294" t="s">
        <v>80</v>
      </c>
      <c r="B75" s="291">
        <f t="shared" si="2"/>
        <v>9</v>
      </c>
      <c r="C75" s="291">
        <v>9</v>
      </c>
      <c r="D75" s="291" t="s">
        <v>27</v>
      </c>
      <c r="E75" s="291" t="s">
        <v>27</v>
      </c>
      <c r="F75" s="291" t="s">
        <v>27</v>
      </c>
      <c r="G75" s="291" t="s">
        <v>27</v>
      </c>
      <c r="H75" s="199"/>
      <c r="I75" s="199"/>
    </row>
    <row r="76" spans="1:16" x14ac:dyDescent="0.2">
      <c r="A76" s="294" t="s">
        <v>159</v>
      </c>
      <c r="B76" s="291">
        <f t="shared" si="2"/>
        <v>6</v>
      </c>
      <c r="C76" s="291" t="s">
        <v>27</v>
      </c>
      <c r="D76" s="291">
        <v>6</v>
      </c>
      <c r="E76" s="291" t="s">
        <v>27</v>
      </c>
      <c r="F76" s="291" t="s">
        <v>27</v>
      </c>
      <c r="G76" s="291" t="s">
        <v>27</v>
      </c>
      <c r="H76" s="199"/>
      <c r="I76" s="199"/>
    </row>
    <row r="77" spans="1:16" x14ac:dyDescent="0.2">
      <c r="A77" s="294" t="s">
        <v>160</v>
      </c>
      <c r="B77" s="291">
        <f t="shared" si="2"/>
        <v>8</v>
      </c>
      <c r="C77" s="291">
        <v>8</v>
      </c>
      <c r="D77" s="291" t="s">
        <v>27</v>
      </c>
      <c r="E77" s="291" t="s">
        <v>27</v>
      </c>
      <c r="F77" s="291" t="s">
        <v>27</v>
      </c>
      <c r="G77" s="291" t="s">
        <v>27</v>
      </c>
      <c r="H77" s="199"/>
      <c r="I77" s="199"/>
    </row>
    <row r="78" spans="1:16" s="19" customFormat="1" x14ac:dyDescent="0.2">
      <c r="A78" s="285" t="s">
        <v>81</v>
      </c>
      <c r="B78" s="286">
        <f t="shared" si="2"/>
        <v>13</v>
      </c>
      <c r="C78" s="287">
        <f>SUM(C79:C80)</f>
        <v>6</v>
      </c>
      <c r="D78" s="286">
        <f>SUM(D79:D80)</f>
        <v>7</v>
      </c>
      <c r="E78" s="286" t="s">
        <v>27</v>
      </c>
      <c r="F78" s="286" t="s">
        <v>27</v>
      </c>
      <c r="G78" s="286" t="s">
        <v>27</v>
      </c>
      <c r="H78" s="201"/>
      <c r="I78" s="201"/>
      <c r="J78" s="201"/>
      <c r="K78" s="201"/>
      <c r="L78" s="201"/>
      <c r="M78" s="226"/>
      <c r="N78" s="226"/>
      <c r="O78" s="201"/>
      <c r="P78" s="201"/>
    </row>
    <row r="79" spans="1:16" x14ac:dyDescent="0.2">
      <c r="A79" s="290" t="s">
        <v>36</v>
      </c>
      <c r="B79" s="291">
        <f t="shared" ref="B79:B80" si="3">SUM(C79:G79)</f>
        <v>6</v>
      </c>
      <c r="C79" s="297">
        <v>6</v>
      </c>
      <c r="D79" s="293" t="s">
        <v>27</v>
      </c>
      <c r="E79" s="293" t="s">
        <v>27</v>
      </c>
      <c r="F79" s="293" t="s">
        <v>27</v>
      </c>
      <c r="G79" s="293" t="s">
        <v>27</v>
      </c>
      <c r="H79" s="199"/>
      <c r="I79" s="199"/>
    </row>
    <row r="80" spans="1:16" x14ac:dyDescent="0.2">
      <c r="A80" s="294" t="s">
        <v>82</v>
      </c>
      <c r="B80" s="291">
        <f t="shared" si="3"/>
        <v>7</v>
      </c>
      <c r="C80" s="292" t="s">
        <v>27</v>
      </c>
      <c r="D80" s="298">
        <v>7</v>
      </c>
      <c r="E80" s="293" t="s">
        <v>27</v>
      </c>
      <c r="F80" s="293" t="s">
        <v>27</v>
      </c>
      <c r="G80" s="293" t="s">
        <v>27</v>
      </c>
      <c r="H80" s="199"/>
      <c r="I80" s="199"/>
    </row>
    <row r="81" spans="1:16" x14ac:dyDescent="0.2">
      <c r="A81" s="299"/>
      <c r="B81" s="300"/>
      <c r="C81" s="301"/>
      <c r="D81" s="301"/>
      <c r="E81" s="302"/>
      <c r="F81" s="302"/>
      <c r="G81" s="302"/>
    </row>
    <row r="82" spans="1:16" ht="15" customHeight="1" x14ac:dyDescent="0.2">
      <c r="A82" s="303"/>
      <c r="B82" s="304"/>
      <c r="C82" s="305"/>
      <c r="D82" s="305"/>
      <c r="E82" s="305"/>
      <c r="F82" s="305"/>
      <c r="G82" s="305"/>
    </row>
    <row r="83" spans="1:16" ht="15" customHeight="1" x14ac:dyDescent="0.2">
      <c r="A83" s="303"/>
      <c r="B83" s="304"/>
      <c r="C83" s="305"/>
      <c r="D83" s="305"/>
      <c r="E83" s="305"/>
      <c r="F83" s="305"/>
      <c r="G83" s="305"/>
    </row>
    <row r="84" spans="1:16" ht="15" customHeight="1" thickBot="1" x14ac:dyDescent="0.25">
      <c r="A84" s="436" t="s">
        <v>29</v>
      </c>
      <c r="B84" s="436"/>
      <c r="C84" s="436"/>
      <c r="D84" s="436"/>
      <c r="E84" s="436"/>
      <c r="F84" s="436"/>
      <c r="G84" s="436"/>
    </row>
    <row r="85" spans="1:16" ht="6.95" customHeight="1" x14ac:dyDescent="0.2">
      <c r="A85" s="303"/>
      <c r="B85" s="304"/>
      <c r="C85" s="305"/>
      <c r="D85" s="305"/>
      <c r="E85" s="305"/>
      <c r="F85" s="305"/>
      <c r="G85" s="305"/>
    </row>
    <row r="86" spans="1:16" ht="15" customHeight="1" x14ac:dyDescent="0.2">
      <c r="A86" s="437" t="s">
        <v>192</v>
      </c>
      <c r="B86" s="437"/>
      <c r="C86" s="437"/>
      <c r="D86" s="437"/>
      <c r="E86" s="437"/>
      <c r="F86" s="437"/>
      <c r="G86" s="437"/>
    </row>
    <row r="87" spans="1:16" ht="15" customHeight="1" x14ac:dyDescent="0.2">
      <c r="A87" s="394"/>
      <c r="B87" s="394"/>
      <c r="C87" s="394"/>
      <c r="D87" s="394"/>
      <c r="E87" s="394"/>
      <c r="F87" s="394"/>
      <c r="G87" s="394"/>
    </row>
    <row r="88" spans="1:16" ht="15" customHeight="1" x14ac:dyDescent="0.2">
      <c r="A88" s="306"/>
      <c r="B88" s="307"/>
      <c r="C88" s="308"/>
      <c r="D88" s="308"/>
      <c r="E88" s="309"/>
      <c r="F88" s="309"/>
      <c r="G88" s="310" t="s">
        <v>0</v>
      </c>
    </row>
    <row r="89" spans="1:16" ht="3.75" customHeight="1" x14ac:dyDescent="0.2">
      <c r="A89" s="311"/>
      <c r="B89" s="312"/>
      <c r="C89" s="311"/>
      <c r="D89" s="311"/>
      <c r="E89" s="313"/>
      <c r="F89" s="313"/>
      <c r="G89" s="147"/>
    </row>
    <row r="90" spans="1:16" s="13" customFormat="1" ht="36.75" customHeight="1" x14ac:dyDescent="0.2">
      <c r="A90" s="116" t="s">
        <v>34</v>
      </c>
      <c r="B90" s="188" t="s">
        <v>3</v>
      </c>
      <c r="C90" s="118" t="s">
        <v>127</v>
      </c>
      <c r="D90" s="118" t="s">
        <v>158</v>
      </c>
      <c r="E90" s="118" t="s">
        <v>31</v>
      </c>
      <c r="F90" s="118" t="s">
        <v>164</v>
      </c>
      <c r="G90" s="118" t="s">
        <v>165</v>
      </c>
      <c r="H90" s="225"/>
      <c r="I90" s="200"/>
      <c r="J90" s="200"/>
      <c r="K90" s="200"/>
      <c r="L90" s="200"/>
      <c r="M90" s="225"/>
      <c r="N90" s="230"/>
      <c r="O90" s="200"/>
      <c r="P90" s="200"/>
    </row>
    <row r="91" spans="1:16" ht="3.75" customHeight="1" x14ac:dyDescent="0.2">
      <c r="A91" s="314"/>
      <c r="B91" s="315"/>
      <c r="C91" s="316"/>
      <c r="D91" s="317"/>
      <c r="E91" s="317"/>
      <c r="F91" s="317"/>
      <c r="G91" s="317"/>
      <c r="H91" s="199"/>
      <c r="I91" s="199"/>
    </row>
    <row r="92" spans="1:16" ht="3" customHeight="1" x14ac:dyDescent="0.2">
      <c r="A92" s="303"/>
      <c r="B92" s="304"/>
      <c r="C92" s="318"/>
      <c r="D92" s="305"/>
      <c r="E92" s="305"/>
      <c r="F92" s="305"/>
      <c r="G92" s="305"/>
      <c r="H92" s="199"/>
      <c r="I92" s="199"/>
    </row>
    <row r="93" spans="1:16" s="19" customFormat="1" x14ac:dyDescent="0.2">
      <c r="A93" s="285" t="s">
        <v>83</v>
      </c>
      <c r="B93" s="286">
        <f t="shared" ref="B93:B135" si="4">SUM(C93:G93)</f>
        <v>52</v>
      </c>
      <c r="C93" s="287">
        <v>38</v>
      </c>
      <c r="D93" s="286">
        <v>5</v>
      </c>
      <c r="E93" s="286">
        <v>9</v>
      </c>
      <c r="F93" s="286" t="s">
        <v>27</v>
      </c>
      <c r="G93" s="286" t="s">
        <v>27</v>
      </c>
      <c r="H93" s="201"/>
      <c r="I93" s="201"/>
      <c r="J93" s="201"/>
      <c r="K93" s="201"/>
      <c r="L93" s="201"/>
      <c r="M93" s="226"/>
      <c r="N93" s="226"/>
      <c r="O93" s="201"/>
      <c r="P93" s="201"/>
    </row>
    <row r="94" spans="1:16" s="282" customFormat="1" ht="4.9000000000000004" customHeight="1" x14ac:dyDescent="0.2">
      <c r="A94" s="288"/>
      <c r="B94" s="212"/>
      <c r="C94" s="289"/>
      <c r="D94" s="212"/>
      <c r="E94" s="212"/>
      <c r="F94" s="212"/>
      <c r="G94" s="212"/>
      <c r="H94" s="201"/>
      <c r="I94" s="201"/>
      <c r="J94" s="201"/>
      <c r="K94" s="201"/>
      <c r="L94" s="201"/>
      <c r="M94" s="226"/>
      <c r="N94" s="226"/>
      <c r="O94" s="201"/>
      <c r="P94" s="201"/>
    </row>
    <row r="95" spans="1:16" s="19" customFormat="1" x14ac:dyDescent="0.2">
      <c r="A95" s="285" t="s">
        <v>84</v>
      </c>
      <c r="B95" s="286">
        <f t="shared" si="4"/>
        <v>51</v>
      </c>
      <c r="C95" s="287">
        <v>32</v>
      </c>
      <c r="D95" s="286">
        <v>13</v>
      </c>
      <c r="E95" s="286">
        <v>6</v>
      </c>
      <c r="F95" s="286" t="s">
        <v>27</v>
      </c>
      <c r="G95" s="286" t="s">
        <v>27</v>
      </c>
      <c r="H95" s="201"/>
      <c r="I95" s="201"/>
      <c r="J95" s="201"/>
      <c r="K95" s="201"/>
      <c r="L95" s="201"/>
      <c r="M95" s="226"/>
      <c r="N95" s="226"/>
      <c r="O95" s="201"/>
      <c r="P95" s="201"/>
    </row>
    <row r="96" spans="1:16" s="282" customFormat="1" ht="4.9000000000000004" customHeight="1" x14ac:dyDescent="0.2">
      <c r="A96" s="288"/>
      <c r="B96" s="212"/>
      <c r="C96" s="289"/>
      <c r="D96" s="212"/>
      <c r="E96" s="212"/>
      <c r="F96" s="212"/>
      <c r="G96" s="212"/>
      <c r="H96" s="201"/>
      <c r="I96" s="201"/>
      <c r="J96" s="201"/>
      <c r="K96" s="201"/>
      <c r="L96" s="201"/>
      <c r="M96" s="226"/>
      <c r="N96" s="226"/>
      <c r="O96" s="201"/>
      <c r="P96" s="201"/>
    </row>
    <row r="97" spans="1:16" s="19" customFormat="1" x14ac:dyDescent="0.2">
      <c r="A97" s="285" t="s">
        <v>85</v>
      </c>
      <c r="B97" s="286">
        <f t="shared" si="4"/>
        <v>66</v>
      </c>
      <c r="C97" s="287">
        <f>SUM(C98:C99)</f>
        <v>52</v>
      </c>
      <c r="D97" s="286">
        <v>7</v>
      </c>
      <c r="E97" s="286">
        <v>7</v>
      </c>
      <c r="F97" s="286" t="s">
        <v>27</v>
      </c>
      <c r="G97" s="286" t="s">
        <v>27</v>
      </c>
      <c r="H97" s="201"/>
      <c r="I97" s="201"/>
      <c r="J97" s="201"/>
      <c r="K97" s="201"/>
      <c r="L97" s="201"/>
      <c r="M97" s="226"/>
      <c r="N97" s="226"/>
      <c r="O97" s="201"/>
      <c r="P97" s="201"/>
    </row>
    <row r="98" spans="1:16" x14ac:dyDescent="0.2">
      <c r="A98" s="319" t="s">
        <v>36</v>
      </c>
      <c r="B98" s="320">
        <f t="shared" si="4"/>
        <v>59</v>
      </c>
      <c r="C98" s="320">
        <v>52</v>
      </c>
      <c r="D98" s="320">
        <v>1</v>
      </c>
      <c r="E98" s="320">
        <v>6</v>
      </c>
      <c r="F98" s="320" t="s">
        <v>27</v>
      </c>
      <c r="G98" s="320" t="s">
        <v>27</v>
      </c>
      <c r="H98" s="199"/>
      <c r="I98" s="199"/>
    </row>
    <row r="99" spans="1:16" ht="15" customHeight="1" x14ac:dyDescent="0.2">
      <c r="A99" s="324" t="s">
        <v>86</v>
      </c>
      <c r="B99" s="320">
        <f t="shared" si="4"/>
        <v>7</v>
      </c>
      <c r="C99" s="320" t="s">
        <v>27</v>
      </c>
      <c r="D99" s="320">
        <v>6</v>
      </c>
      <c r="E99" s="320">
        <v>1</v>
      </c>
      <c r="F99" s="320" t="s">
        <v>27</v>
      </c>
      <c r="G99" s="320" t="s">
        <v>27</v>
      </c>
      <c r="H99" s="199"/>
      <c r="I99" s="199"/>
    </row>
    <row r="100" spans="1:16" s="19" customFormat="1" x14ac:dyDescent="0.2">
      <c r="A100" s="285" t="s">
        <v>87</v>
      </c>
      <c r="B100" s="286">
        <f t="shared" si="4"/>
        <v>13</v>
      </c>
      <c r="C100" s="287">
        <v>9</v>
      </c>
      <c r="D100" s="286">
        <v>3</v>
      </c>
      <c r="E100" s="286">
        <v>1</v>
      </c>
      <c r="F100" s="286" t="s">
        <v>27</v>
      </c>
      <c r="G100" s="286" t="s">
        <v>27</v>
      </c>
      <c r="H100" s="201"/>
      <c r="I100" s="201"/>
      <c r="J100" s="201"/>
      <c r="K100" s="201"/>
      <c r="L100" s="201"/>
      <c r="M100" s="226"/>
      <c r="N100" s="226"/>
      <c r="O100" s="201"/>
      <c r="P100" s="201"/>
    </row>
    <row r="101" spans="1:16" s="282" customFormat="1" ht="4.9000000000000004" customHeight="1" x14ac:dyDescent="0.2">
      <c r="A101" s="288"/>
      <c r="B101" s="212"/>
      <c r="C101" s="289"/>
      <c r="D101" s="212"/>
      <c r="E101" s="212"/>
      <c r="F101" s="212"/>
      <c r="G101" s="212"/>
      <c r="H101" s="201"/>
      <c r="I101" s="201"/>
      <c r="J101" s="201"/>
      <c r="K101" s="201"/>
      <c r="L101" s="201"/>
      <c r="M101" s="226"/>
      <c r="N101" s="226"/>
      <c r="O101" s="201"/>
      <c r="P101" s="201"/>
    </row>
    <row r="102" spans="1:16" s="19" customFormat="1" x14ac:dyDescent="0.2">
      <c r="A102" s="285" t="s">
        <v>88</v>
      </c>
      <c r="B102" s="286">
        <f t="shared" si="4"/>
        <v>57</v>
      </c>
      <c r="C102" s="287">
        <f>SUM(C103:C110)</f>
        <v>2</v>
      </c>
      <c r="D102" s="286">
        <f>SUM(D103:D110)</f>
        <v>18</v>
      </c>
      <c r="E102" s="286">
        <f>SUM(E103:E110)</f>
        <v>37</v>
      </c>
      <c r="F102" s="286" t="s">
        <v>27</v>
      </c>
      <c r="G102" s="286" t="s">
        <v>27</v>
      </c>
      <c r="H102" s="201"/>
      <c r="I102" s="201"/>
      <c r="J102" s="201"/>
      <c r="K102" s="201"/>
      <c r="L102" s="201"/>
      <c r="M102" s="226"/>
      <c r="N102" s="226"/>
      <c r="O102" s="201"/>
      <c r="P102" s="201"/>
    </row>
    <row r="103" spans="1:16" x14ac:dyDescent="0.2">
      <c r="A103" s="319" t="s">
        <v>36</v>
      </c>
      <c r="B103" s="320">
        <f t="shared" si="4"/>
        <v>8</v>
      </c>
      <c r="C103" s="320">
        <v>2</v>
      </c>
      <c r="D103" s="320" t="s">
        <v>27</v>
      </c>
      <c r="E103" s="320">
        <v>6</v>
      </c>
      <c r="F103" s="320" t="s">
        <v>27</v>
      </c>
      <c r="G103" s="320" t="s">
        <v>27</v>
      </c>
      <c r="H103" s="199"/>
      <c r="I103" s="199"/>
    </row>
    <row r="104" spans="1:16" x14ac:dyDescent="0.2">
      <c r="A104" s="324" t="s">
        <v>89</v>
      </c>
      <c r="B104" s="320">
        <f t="shared" si="4"/>
        <v>7</v>
      </c>
      <c r="C104" s="320" t="s">
        <v>27</v>
      </c>
      <c r="D104" s="320" t="s">
        <v>27</v>
      </c>
      <c r="E104" s="320">
        <v>7</v>
      </c>
      <c r="F104" s="320" t="s">
        <v>27</v>
      </c>
      <c r="G104" s="320" t="s">
        <v>27</v>
      </c>
      <c r="H104" s="199"/>
      <c r="I104" s="199"/>
    </row>
    <row r="105" spans="1:16" x14ac:dyDescent="0.2">
      <c r="A105" s="324" t="s">
        <v>90</v>
      </c>
      <c r="B105" s="320">
        <f t="shared" si="4"/>
        <v>5</v>
      </c>
      <c r="C105" s="320" t="s">
        <v>27</v>
      </c>
      <c r="D105" s="320" t="s">
        <v>27</v>
      </c>
      <c r="E105" s="320">
        <v>5</v>
      </c>
      <c r="F105" s="320" t="s">
        <v>27</v>
      </c>
      <c r="G105" s="320" t="s">
        <v>27</v>
      </c>
      <c r="H105" s="199"/>
      <c r="I105" s="199"/>
    </row>
    <row r="106" spans="1:16" x14ac:dyDescent="0.2">
      <c r="A106" s="324" t="s">
        <v>91</v>
      </c>
      <c r="B106" s="320">
        <f t="shared" si="4"/>
        <v>3</v>
      </c>
      <c r="C106" s="320" t="s">
        <v>27</v>
      </c>
      <c r="D106" s="320" t="s">
        <v>27</v>
      </c>
      <c r="E106" s="320">
        <v>3</v>
      </c>
      <c r="F106" s="320" t="s">
        <v>27</v>
      </c>
      <c r="G106" s="320" t="s">
        <v>27</v>
      </c>
      <c r="H106" s="199"/>
      <c r="I106" s="199"/>
    </row>
    <row r="107" spans="1:16" x14ac:dyDescent="0.2">
      <c r="A107" s="324" t="s">
        <v>92</v>
      </c>
      <c r="B107" s="320">
        <f t="shared" si="4"/>
        <v>7</v>
      </c>
      <c r="C107" s="320" t="s">
        <v>27</v>
      </c>
      <c r="D107" s="320" t="s">
        <v>27</v>
      </c>
      <c r="E107" s="320">
        <v>7</v>
      </c>
      <c r="F107" s="320" t="s">
        <v>27</v>
      </c>
      <c r="G107" s="320" t="s">
        <v>27</v>
      </c>
      <c r="H107" s="199"/>
      <c r="I107" s="199"/>
    </row>
    <row r="108" spans="1:16" x14ac:dyDescent="0.2">
      <c r="A108" s="324" t="s">
        <v>93</v>
      </c>
      <c r="B108" s="320">
        <f t="shared" si="4"/>
        <v>10</v>
      </c>
      <c r="C108" s="320" t="s">
        <v>27</v>
      </c>
      <c r="D108" s="320">
        <v>2</v>
      </c>
      <c r="E108" s="320">
        <v>8</v>
      </c>
      <c r="F108" s="320" t="s">
        <v>27</v>
      </c>
      <c r="G108" s="320" t="s">
        <v>27</v>
      </c>
      <c r="H108" s="199"/>
      <c r="I108" s="199"/>
    </row>
    <row r="109" spans="1:16" x14ac:dyDescent="0.2">
      <c r="A109" s="324" t="s">
        <v>94</v>
      </c>
      <c r="B109" s="320">
        <f t="shared" si="4"/>
        <v>16</v>
      </c>
      <c r="C109" s="320" t="s">
        <v>27</v>
      </c>
      <c r="D109" s="320">
        <v>16</v>
      </c>
      <c r="E109" s="320" t="s">
        <v>27</v>
      </c>
      <c r="F109" s="320" t="s">
        <v>27</v>
      </c>
      <c r="G109" s="320" t="s">
        <v>27</v>
      </c>
      <c r="H109" s="199"/>
      <c r="I109" s="199"/>
    </row>
    <row r="110" spans="1:16" x14ac:dyDescent="0.2">
      <c r="A110" s="324" t="s">
        <v>95</v>
      </c>
      <c r="B110" s="320">
        <f t="shared" si="4"/>
        <v>1</v>
      </c>
      <c r="C110" s="320" t="s">
        <v>27</v>
      </c>
      <c r="D110" s="320" t="s">
        <v>27</v>
      </c>
      <c r="E110" s="320">
        <v>1</v>
      </c>
      <c r="F110" s="320" t="s">
        <v>27</v>
      </c>
      <c r="G110" s="320" t="s">
        <v>27</v>
      </c>
      <c r="H110" s="199"/>
      <c r="I110" s="199"/>
    </row>
    <row r="111" spans="1:16" s="19" customFormat="1" x14ac:dyDescent="0.2">
      <c r="A111" s="285" t="s">
        <v>96</v>
      </c>
      <c r="B111" s="286">
        <f t="shared" si="4"/>
        <v>139</v>
      </c>
      <c r="C111" s="287">
        <f t="shared" ref="C111" si="5">SUM(C112:C117)</f>
        <v>30</v>
      </c>
      <c r="D111" s="286">
        <f>SUM(D112:D117)</f>
        <v>102</v>
      </c>
      <c r="E111" s="286">
        <f>SUM(E112:E117)</f>
        <v>4</v>
      </c>
      <c r="F111" s="286">
        <f>SUM(F112:F117)</f>
        <v>3</v>
      </c>
      <c r="G111" s="286" t="s">
        <v>27</v>
      </c>
      <c r="H111" s="201"/>
      <c r="I111" s="201"/>
      <c r="J111" s="201"/>
      <c r="K111" s="201"/>
      <c r="L111" s="201"/>
      <c r="M111" s="226"/>
      <c r="N111" s="226"/>
      <c r="O111" s="201"/>
      <c r="P111" s="201"/>
    </row>
    <row r="112" spans="1:16" x14ac:dyDescent="0.2">
      <c r="A112" s="319" t="s">
        <v>36</v>
      </c>
      <c r="B112" s="320">
        <f t="shared" si="4"/>
        <v>47</v>
      </c>
      <c r="C112" s="320">
        <v>30</v>
      </c>
      <c r="D112" s="320">
        <v>14</v>
      </c>
      <c r="E112" s="320">
        <v>3</v>
      </c>
      <c r="F112" s="320" t="s">
        <v>27</v>
      </c>
      <c r="G112" s="320" t="s">
        <v>27</v>
      </c>
      <c r="H112" s="199"/>
      <c r="I112" s="199"/>
    </row>
    <row r="113" spans="1:16" x14ac:dyDescent="0.2">
      <c r="A113" s="324" t="s">
        <v>97</v>
      </c>
      <c r="B113" s="320">
        <f t="shared" si="4"/>
        <v>27</v>
      </c>
      <c r="C113" s="320" t="s">
        <v>27</v>
      </c>
      <c r="D113" s="320">
        <v>25</v>
      </c>
      <c r="E113" s="320">
        <v>1</v>
      </c>
      <c r="F113" s="320">
        <v>1</v>
      </c>
      <c r="G113" s="320" t="s">
        <v>27</v>
      </c>
      <c r="H113" s="199"/>
      <c r="I113" s="199"/>
    </row>
    <row r="114" spans="1:16" x14ac:dyDescent="0.2">
      <c r="A114" s="324" t="s">
        <v>98</v>
      </c>
      <c r="B114" s="320">
        <f t="shared" si="4"/>
        <v>21</v>
      </c>
      <c r="C114" s="320" t="s">
        <v>27</v>
      </c>
      <c r="D114" s="320">
        <v>21</v>
      </c>
      <c r="E114" s="320" t="s">
        <v>27</v>
      </c>
      <c r="F114" s="320" t="s">
        <v>27</v>
      </c>
      <c r="G114" s="320" t="s">
        <v>27</v>
      </c>
      <c r="H114" s="199"/>
      <c r="I114" s="199"/>
    </row>
    <row r="115" spans="1:16" x14ac:dyDescent="0.2">
      <c r="A115" s="324" t="s">
        <v>99</v>
      </c>
      <c r="B115" s="320">
        <f t="shared" si="4"/>
        <v>19</v>
      </c>
      <c r="C115" s="320" t="s">
        <v>27</v>
      </c>
      <c r="D115" s="320">
        <v>19</v>
      </c>
      <c r="E115" s="320" t="s">
        <v>27</v>
      </c>
      <c r="F115" s="320" t="s">
        <v>27</v>
      </c>
      <c r="G115" s="320" t="s">
        <v>27</v>
      </c>
      <c r="H115" s="199"/>
      <c r="I115" s="199"/>
    </row>
    <row r="116" spans="1:16" x14ac:dyDescent="0.2">
      <c r="A116" s="324" t="s">
        <v>100</v>
      </c>
      <c r="B116" s="320">
        <f t="shared" si="4"/>
        <v>12</v>
      </c>
      <c r="C116" s="320" t="s">
        <v>27</v>
      </c>
      <c r="D116" s="320">
        <v>12</v>
      </c>
      <c r="E116" s="320" t="s">
        <v>27</v>
      </c>
      <c r="F116" s="320" t="s">
        <v>27</v>
      </c>
      <c r="G116" s="320" t="s">
        <v>27</v>
      </c>
      <c r="H116" s="199"/>
      <c r="I116" s="199"/>
    </row>
    <row r="117" spans="1:16" ht="24" x14ac:dyDescent="0.2">
      <c r="A117" s="324" t="s">
        <v>101</v>
      </c>
      <c r="B117" s="329">
        <f t="shared" si="4"/>
        <v>13</v>
      </c>
      <c r="C117" s="320" t="s">
        <v>27</v>
      </c>
      <c r="D117" s="320">
        <v>11</v>
      </c>
      <c r="E117" s="320" t="s">
        <v>27</v>
      </c>
      <c r="F117" s="320">
        <v>2</v>
      </c>
      <c r="G117" s="320" t="s">
        <v>27</v>
      </c>
      <c r="H117" s="199"/>
      <c r="I117" s="199"/>
    </row>
    <row r="118" spans="1:16" s="19" customFormat="1" x14ac:dyDescent="0.2">
      <c r="A118" s="285" t="s">
        <v>103</v>
      </c>
      <c r="B118" s="286">
        <f t="shared" si="4"/>
        <v>73</v>
      </c>
      <c r="C118" s="287">
        <f>SUM(C119:C120)</f>
        <v>6</v>
      </c>
      <c r="D118" s="286">
        <f>SUM(D119:D122)</f>
        <v>66</v>
      </c>
      <c r="E118" s="286">
        <f>SUM(E119:E120)</f>
        <v>1</v>
      </c>
      <c r="F118" s="286" t="s">
        <v>27</v>
      </c>
      <c r="G118" s="286" t="s">
        <v>27</v>
      </c>
      <c r="H118" s="201"/>
      <c r="I118" s="201"/>
      <c r="J118" s="201"/>
      <c r="K118" s="201"/>
      <c r="L118" s="201"/>
      <c r="M118" s="226"/>
      <c r="N118" s="226"/>
      <c r="O118" s="201"/>
      <c r="P118" s="201"/>
    </row>
    <row r="119" spans="1:16" x14ac:dyDescent="0.2">
      <c r="A119" s="319" t="s">
        <v>36</v>
      </c>
      <c r="B119" s="320">
        <f t="shared" si="4"/>
        <v>16</v>
      </c>
      <c r="C119" s="321">
        <v>6</v>
      </c>
      <c r="D119" s="322">
        <v>9</v>
      </c>
      <c r="E119" s="323">
        <v>1</v>
      </c>
      <c r="F119" s="293" t="s">
        <v>27</v>
      </c>
      <c r="G119" s="293" t="s">
        <v>27</v>
      </c>
      <c r="H119" s="199"/>
      <c r="I119" s="199"/>
    </row>
    <row r="120" spans="1:16" x14ac:dyDescent="0.2">
      <c r="A120" s="324" t="s">
        <v>104</v>
      </c>
      <c r="B120" s="320">
        <f t="shared" si="4"/>
        <v>21</v>
      </c>
      <c r="C120" s="325" t="s">
        <v>27</v>
      </c>
      <c r="D120" s="322">
        <v>21</v>
      </c>
      <c r="E120" s="323"/>
      <c r="F120" s="293" t="s">
        <v>27</v>
      </c>
      <c r="G120" s="293" t="s">
        <v>27</v>
      </c>
      <c r="H120" s="199"/>
      <c r="I120" s="199"/>
    </row>
    <row r="121" spans="1:16" x14ac:dyDescent="0.2">
      <c r="A121" s="324" t="s">
        <v>161</v>
      </c>
      <c r="B121" s="329">
        <f t="shared" si="4"/>
        <v>17</v>
      </c>
      <c r="C121" s="327" t="s">
        <v>27</v>
      </c>
      <c r="D121" s="284">
        <v>17</v>
      </c>
      <c r="E121" s="328" t="s">
        <v>27</v>
      </c>
      <c r="F121" s="328" t="s">
        <v>27</v>
      </c>
      <c r="G121" s="328" t="s">
        <v>27</v>
      </c>
      <c r="H121" s="199"/>
      <c r="I121" s="199"/>
    </row>
    <row r="122" spans="1:16" x14ac:dyDescent="0.2">
      <c r="A122" s="324" t="s">
        <v>162</v>
      </c>
      <c r="B122" s="320">
        <f t="shared" si="4"/>
        <v>19</v>
      </c>
      <c r="C122" s="295" t="s">
        <v>27</v>
      </c>
      <c r="D122" s="322">
        <v>19</v>
      </c>
      <c r="E122" s="293" t="s">
        <v>27</v>
      </c>
      <c r="F122" s="293" t="s">
        <v>27</v>
      </c>
      <c r="G122" s="293" t="s">
        <v>27</v>
      </c>
      <c r="H122" s="199"/>
      <c r="I122" s="199"/>
    </row>
    <row r="123" spans="1:16" x14ac:dyDescent="0.2">
      <c r="A123" s="285" t="s">
        <v>148</v>
      </c>
      <c r="B123" s="286">
        <f t="shared" si="4"/>
        <v>19</v>
      </c>
      <c r="C123" s="287">
        <f t="shared" ref="C123" si="6">SUM(C124:C124)</f>
        <v>19</v>
      </c>
      <c r="D123" s="286" t="s">
        <v>27</v>
      </c>
      <c r="E123" s="286" t="s">
        <v>27</v>
      </c>
      <c r="F123" s="286" t="s">
        <v>27</v>
      </c>
      <c r="G123" s="286" t="s">
        <v>27</v>
      </c>
      <c r="H123" s="199"/>
      <c r="I123" s="199"/>
    </row>
    <row r="124" spans="1:16" x14ac:dyDescent="0.2">
      <c r="A124" s="319" t="s">
        <v>36</v>
      </c>
      <c r="B124" s="320">
        <f t="shared" si="4"/>
        <v>19</v>
      </c>
      <c r="C124" s="325">
        <v>19</v>
      </c>
      <c r="D124" s="323" t="s">
        <v>27</v>
      </c>
      <c r="E124" s="323" t="s">
        <v>27</v>
      </c>
      <c r="F124" s="293" t="s">
        <v>27</v>
      </c>
      <c r="G124" s="293" t="s">
        <v>27</v>
      </c>
      <c r="H124" s="199"/>
      <c r="I124" s="199"/>
    </row>
    <row r="125" spans="1:16" x14ac:dyDescent="0.2">
      <c r="A125" s="285" t="s">
        <v>145</v>
      </c>
      <c r="B125" s="286">
        <f t="shared" si="4"/>
        <v>56</v>
      </c>
      <c r="C125" s="287" t="s">
        <v>27</v>
      </c>
      <c r="D125" s="286">
        <v>7</v>
      </c>
      <c r="E125" s="286">
        <v>49</v>
      </c>
      <c r="F125" s="286" t="s">
        <v>27</v>
      </c>
      <c r="G125" s="286" t="s">
        <v>27</v>
      </c>
      <c r="H125" s="199"/>
      <c r="I125" s="199"/>
    </row>
    <row r="126" spans="1:16" s="283" customFormat="1" ht="4.9000000000000004" customHeight="1" x14ac:dyDescent="0.2">
      <c r="A126" s="288"/>
      <c r="B126" s="212"/>
      <c r="C126" s="289"/>
      <c r="D126" s="212"/>
      <c r="E126" s="212"/>
      <c r="F126" s="212"/>
      <c r="G126" s="212"/>
      <c r="H126" s="199"/>
      <c r="I126" s="199"/>
      <c r="J126" s="199"/>
      <c r="K126" s="199"/>
      <c r="L126" s="199"/>
      <c r="M126" s="224"/>
      <c r="N126" s="226"/>
      <c r="O126" s="199"/>
      <c r="P126" s="199"/>
    </row>
    <row r="127" spans="1:16" s="38" customFormat="1" x14ac:dyDescent="0.2">
      <c r="A127" s="285" t="s">
        <v>150</v>
      </c>
      <c r="B127" s="286">
        <f t="shared" si="4"/>
        <v>83</v>
      </c>
      <c r="C127" s="286" t="s">
        <v>27</v>
      </c>
      <c r="D127" s="286">
        <v>65</v>
      </c>
      <c r="E127" s="286">
        <v>5</v>
      </c>
      <c r="F127" s="286">
        <v>13</v>
      </c>
      <c r="G127" s="286" t="s">
        <v>27</v>
      </c>
      <c r="H127" s="201"/>
      <c r="I127" s="201"/>
      <c r="J127" s="201"/>
      <c r="K127" s="201"/>
      <c r="L127" s="201"/>
      <c r="M127" s="226"/>
      <c r="N127" s="226"/>
      <c r="O127" s="201"/>
      <c r="P127" s="201"/>
    </row>
    <row r="128" spans="1:16" s="282" customFormat="1" ht="4.9000000000000004" customHeight="1" x14ac:dyDescent="0.2">
      <c r="A128" s="288"/>
      <c r="B128" s="212"/>
      <c r="C128" s="289"/>
      <c r="D128" s="212"/>
      <c r="E128" s="212"/>
      <c r="F128" s="212"/>
      <c r="G128" s="212"/>
      <c r="H128" s="201"/>
      <c r="I128" s="201"/>
      <c r="J128" s="201"/>
      <c r="K128" s="201"/>
      <c r="L128" s="201"/>
      <c r="M128" s="226"/>
      <c r="N128" s="226"/>
      <c r="O128" s="201"/>
      <c r="P128" s="201"/>
    </row>
    <row r="129" spans="1:16" s="19" customFormat="1" x14ac:dyDescent="0.2">
      <c r="A129" s="285" t="s">
        <v>149</v>
      </c>
      <c r="B129" s="286">
        <f t="shared" si="4"/>
        <v>33</v>
      </c>
      <c r="C129" s="287" t="s">
        <v>27</v>
      </c>
      <c r="D129" s="286">
        <v>24</v>
      </c>
      <c r="E129" s="286">
        <v>9</v>
      </c>
      <c r="F129" s="286" t="s">
        <v>27</v>
      </c>
      <c r="G129" s="286" t="s">
        <v>27</v>
      </c>
      <c r="H129" s="201"/>
      <c r="I129" s="201"/>
      <c r="J129" s="201"/>
      <c r="K129" s="201"/>
      <c r="L129" s="201"/>
      <c r="M129" s="226"/>
      <c r="N129" s="226"/>
      <c r="O129" s="201"/>
      <c r="P129" s="201"/>
    </row>
    <row r="130" spans="1:16" s="282" customFormat="1" ht="4.9000000000000004" customHeight="1" x14ac:dyDescent="0.2">
      <c r="A130" s="288"/>
      <c r="B130" s="212"/>
      <c r="C130" s="289"/>
      <c r="D130" s="212"/>
      <c r="E130" s="212"/>
      <c r="F130" s="212"/>
      <c r="G130" s="212"/>
      <c r="H130" s="201"/>
      <c r="I130" s="201"/>
      <c r="J130" s="201"/>
      <c r="K130" s="201"/>
      <c r="L130" s="201"/>
      <c r="M130" s="226"/>
      <c r="N130" s="226"/>
      <c r="O130" s="201"/>
      <c r="P130" s="201"/>
    </row>
    <row r="131" spans="1:16" s="19" customFormat="1" x14ac:dyDescent="0.2">
      <c r="A131" s="285" t="s">
        <v>107</v>
      </c>
      <c r="B131" s="286">
        <f t="shared" si="4"/>
        <v>10</v>
      </c>
      <c r="C131" s="287" t="s">
        <v>27</v>
      </c>
      <c r="D131" s="286">
        <v>10</v>
      </c>
      <c r="E131" s="286" t="s">
        <v>27</v>
      </c>
      <c r="F131" s="286" t="s">
        <v>27</v>
      </c>
      <c r="G131" s="286" t="s">
        <v>27</v>
      </c>
      <c r="H131" s="201"/>
      <c r="I131" s="201"/>
      <c r="J131" s="201"/>
      <c r="K131" s="201"/>
      <c r="L131" s="201"/>
      <c r="M131" s="226"/>
      <c r="N131" s="226"/>
      <c r="O131" s="201"/>
      <c r="P131" s="201"/>
    </row>
    <row r="132" spans="1:16" s="282" customFormat="1" ht="4.9000000000000004" customHeight="1" x14ac:dyDescent="0.2">
      <c r="A132" s="288"/>
      <c r="B132" s="212"/>
      <c r="C132" s="289"/>
      <c r="D132" s="212"/>
      <c r="E132" s="212"/>
      <c r="F132" s="212"/>
      <c r="G132" s="212"/>
      <c r="H132" s="201"/>
      <c r="I132" s="201"/>
      <c r="J132" s="201"/>
      <c r="K132" s="201"/>
      <c r="L132" s="201"/>
      <c r="M132" s="226"/>
      <c r="N132" s="226"/>
      <c r="O132" s="201"/>
      <c r="P132" s="201"/>
    </row>
    <row r="133" spans="1:16" s="19" customFormat="1" x14ac:dyDescent="0.2">
      <c r="A133" s="285" t="s">
        <v>108</v>
      </c>
      <c r="B133" s="286">
        <f t="shared" si="4"/>
        <v>2667</v>
      </c>
      <c r="C133" s="286">
        <v>1952</v>
      </c>
      <c r="D133" s="286">
        <v>669</v>
      </c>
      <c r="E133" s="286">
        <v>2</v>
      </c>
      <c r="F133" s="286">
        <v>44</v>
      </c>
      <c r="G133" s="286" t="s">
        <v>27</v>
      </c>
      <c r="H133" s="201"/>
      <c r="I133" s="201"/>
      <c r="J133" s="201"/>
      <c r="K133" s="201"/>
      <c r="L133" s="201"/>
      <c r="M133" s="226"/>
      <c r="N133" s="226"/>
      <c r="O133" s="201"/>
      <c r="P133" s="201"/>
    </row>
    <row r="134" spans="1:16" s="282" customFormat="1" ht="4.9000000000000004" customHeight="1" x14ac:dyDescent="0.2">
      <c r="A134" s="288"/>
      <c r="B134" s="212"/>
      <c r="C134" s="289"/>
      <c r="D134" s="212"/>
      <c r="E134" s="212"/>
      <c r="F134" s="212"/>
      <c r="G134" s="212"/>
      <c r="H134" s="201"/>
      <c r="I134" s="201"/>
      <c r="J134" s="201"/>
      <c r="K134" s="201"/>
      <c r="L134" s="201"/>
      <c r="M134" s="226"/>
      <c r="N134" s="226"/>
      <c r="O134" s="201"/>
      <c r="P134" s="201"/>
    </row>
    <row r="135" spans="1:16" s="19" customFormat="1" x14ac:dyDescent="0.2">
      <c r="A135" s="285" t="s">
        <v>109</v>
      </c>
      <c r="B135" s="286">
        <f t="shared" si="4"/>
        <v>478</v>
      </c>
      <c r="C135" s="286">
        <v>157</v>
      </c>
      <c r="D135" s="286">
        <v>35</v>
      </c>
      <c r="E135" s="286">
        <v>50</v>
      </c>
      <c r="F135" s="286">
        <v>4</v>
      </c>
      <c r="G135" s="286">
        <v>232</v>
      </c>
      <c r="H135" s="201"/>
      <c r="I135" s="201"/>
      <c r="J135" s="201"/>
      <c r="K135" s="201"/>
      <c r="L135" s="201"/>
      <c r="M135" s="226"/>
      <c r="N135" s="226"/>
      <c r="O135" s="201"/>
      <c r="P135" s="201"/>
    </row>
    <row r="136" spans="1:16" ht="5.0999999999999996" customHeight="1" x14ac:dyDescent="0.2">
      <c r="A136" s="112"/>
      <c r="B136" s="194"/>
      <c r="C136" s="156"/>
      <c r="D136" s="155"/>
      <c r="E136" s="156"/>
      <c r="F136" s="155"/>
      <c r="G136" s="156"/>
      <c r="H136" s="199"/>
      <c r="I136" s="199"/>
    </row>
    <row r="137" spans="1:16" ht="5.0999999999999996" customHeight="1" x14ac:dyDescent="0.2">
      <c r="A137" s="87"/>
      <c r="B137" s="190"/>
      <c r="C137" s="66"/>
      <c r="D137" s="66"/>
      <c r="E137" s="88"/>
      <c r="F137" s="88"/>
      <c r="G137" s="88"/>
    </row>
    <row r="138" spans="1:16" ht="12" customHeight="1" x14ac:dyDescent="0.2">
      <c r="A138" s="87"/>
      <c r="B138" s="190"/>
      <c r="C138" s="66"/>
      <c r="D138" s="66"/>
      <c r="E138" s="88"/>
      <c r="F138" s="88"/>
      <c r="G138" s="88"/>
    </row>
    <row r="139" spans="1:16" ht="12" customHeight="1" x14ac:dyDescent="0.2">
      <c r="A139" s="87"/>
      <c r="B139" s="190"/>
      <c r="C139" s="66"/>
      <c r="D139" s="66"/>
      <c r="E139" s="88"/>
      <c r="F139" s="88"/>
      <c r="G139" s="88"/>
    </row>
    <row r="140" spans="1:16" ht="12" customHeight="1" x14ac:dyDescent="0.2">
      <c r="A140" s="87"/>
      <c r="B140" s="190"/>
      <c r="C140" s="66"/>
      <c r="D140" s="66"/>
      <c r="E140" s="88"/>
      <c r="F140" s="88"/>
      <c r="G140" s="88"/>
    </row>
    <row r="141" spans="1:16" ht="12" customHeight="1" x14ac:dyDescent="0.2">
      <c r="A141" s="87"/>
      <c r="B141" s="190"/>
      <c r="C141" s="66"/>
      <c r="D141" s="66"/>
      <c r="E141" s="88"/>
      <c r="F141" s="88"/>
      <c r="G141" s="88"/>
    </row>
    <row r="142" spans="1:16" ht="12" customHeight="1" x14ac:dyDescent="0.2">
      <c r="A142" s="87"/>
      <c r="B142" s="190"/>
      <c r="C142" s="66"/>
      <c r="D142" s="66"/>
      <c r="E142" s="88"/>
      <c r="F142" s="88"/>
      <c r="G142" s="88"/>
    </row>
    <row r="143" spans="1:16" ht="12" customHeight="1" x14ac:dyDescent="0.2">
      <c r="A143" s="87"/>
      <c r="B143" s="190"/>
      <c r="C143" s="66"/>
      <c r="D143" s="66"/>
      <c r="E143" s="88"/>
      <c r="F143" s="88"/>
      <c r="G143" s="88"/>
    </row>
    <row r="144" spans="1:16" ht="12" customHeight="1" x14ac:dyDescent="0.2">
      <c r="A144" s="87"/>
      <c r="B144" s="190"/>
      <c r="C144" s="66"/>
      <c r="D144" s="66"/>
      <c r="E144" s="88"/>
      <c r="F144" s="88"/>
      <c r="G144" s="88"/>
    </row>
    <row r="145" spans="1:7" ht="12" customHeight="1" x14ac:dyDescent="0.2">
      <c r="A145" s="87"/>
      <c r="B145" s="190"/>
      <c r="C145" s="66"/>
      <c r="D145" s="66"/>
      <c r="E145" s="88"/>
      <c r="F145" s="88"/>
      <c r="G145" s="88"/>
    </row>
    <row r="146" spans="1:7" ht="12" customHeight="1" x14ac:dyDescent="0.2">
      <c r="A146" s="87"/>
      <c r="B146" s="190"/>
      <c r="C146" s="66"/>
      <c r="D146" s="66"/>
      <c r="E146" s="88"/>
      <c r="F146" s="88"/>
      <c r="G146" s="88"/>
    </row>
    <row r="147" spans="1:7" ht="12" customHeight="1" x14ac:dyDescent="0.2">
      <c r="A147" s="87"/>
      <c r="B147" s="190"/>
      <c r="C147" s="66"/>
      <c r="D147" s="66"/>
      <c r="E147" s="88"/>
      <c r="F147" s="88"/>
      <c r="G147" s="88"/>
    </row>
    <row r="148" spans="1:7" ht="12" customHeight="1" x14ac:dyDescent="0.2">
      <c r="A148" s="87"/>
      <c r="B148" s="190"/>
      <c r="C148" s="66"/>
      <c r="D148" s="66"/>
      <c r="E148" s="88"/>
      <c r="F148" s="88"/>
      <c r="G148" s="88"/>
    </row>
    <row r="149" spans="1:7" ht="12" customHeight="1" x14ac:dyDescent="0.2">
      <c r="A149" s="87"/>
      <c r="B149" s="190"/>
      <c r="C149" s="66"/>
      <c r="D149" s="66"/>
      <c r="E149" s="88"/>
      <c r="F149" s="88"/>
      <c r="G149" s="88"/>
    </row>
    <row r="150" spans="1:7" ht="12" customHeight="1" x14ac:dyDescent="0.2">
      <c r="A150" s="87"/>
      <c r="B150" s="190"/>
      <c r="C150" s="66"/>
      <c r="D150" s="66"/>
      <c r="E150" s="88"/>
      <c r="F150" s="88"/>
      <c r="G150" s="88"/>
    </row>
    <row r="151" spans="1:7" ht="12" customHeight="1" x14ac:dyDescent="0.2">
      <c r="A151" s="87"/>
      <c r="B151" s="190"/>
      <c r="C151" s="66"/>
      <c r="D151" s="66"/>
      <c r="E151" s="88"/>
      <c r="F151" s="88"/>
      <c r="G151" s="88"/>
    </row>
    <row r="152" spans="1:7" ht="12" customHeight="1" x14ac:dyDescent="0.2">
      <c r="A152" s="87"/>
      <c r="B152" s="190"/>
      <c r="C152" s="66"/>
      <c r="D152" s="66"/>
      <c r="E152" s="88"/>
      <c r="F152" s="88"/>
      <c r="G152" s="88"/>
    </row>
    <row r="153" spans="1:7" ht="12" customHeight="1" x14ac:dyDescent="0.2">
      <c r="A153" s="87"/>
      <c r="B153" s="190"/>
      <c r="C153" s="66"/>
      <c r="D153" s="66"/>
      <c r="E153" s="88"/>
      <c r="F153" s="88"/>
      <c r="G153" s="88"/>
    </row>
    <row r="154" spans="1:7" ht="12" customHeight="1" x14ac:dyDescent="0.2">
      <c r="A154" s="87"/>
      <c r="B154" s="190"/>
      <c r="C154" s="66"/>
      <c r="D154" s="66"/>
      <c r="E154" s="88"/>
      <c r="F154" s="88"/>
      <c r="G154" s="88"/>
    </row>
    <row r="155" spans="1:7" ht="12" customHeight="1" x14ac:dyDescent="0.2">
      <c r="A155" s="87"/>
      <c r="B155" s="190"/>
      <c r="C155" s="66"/>
      <c r="D155" s="66"/>
      <c r="E155" s="88"/>
      <c r="F155" s="88"/>
      <c r="G155" s="88"/>
    </row>
    <row r="156" spans="1:7" ht="12" customHeight="1" x14ac:dyDescent="0.2">
      <c r="A156" s="87"/>
      <c r="B156" s="190"/>
      <c r="C156" s="66"/>
      <c r="D156" s="66"/>
      <c r="E156" s="88"/>
      <c r="F156" s="88"/>
      <c r="G156" s="88"/>
    </row>
    <row r="157" spans="1:7" ht="12" customHeight="1" x14ac:dyDescent="0.2">
      <c r="A157" s="87"/>
      <c r="B157" s="190"/>
      <c r="C157" s="66"/>
      <c r="D157" s="66"/>
      <c r="E157" s="88"/>
      <c r="F157" s="88"/>
      <c r="G157" s="88"/>
    </row>
    <row r="158" spans="1:7" ht="12" customHeight="1" x14ac:dyDescent="0.2">
      <c r="A158" s="87"/>
      <c r="B158" s="190"/>
      <c r="C158" s="66"/>
      <c r="D158" s="66"/>
      <c r="E158" s="88"/>
      <c r="F158" s="88"/>
      <c r="G158" s="88"/>
    </row>
    <row r="159" spans="1:7" ht="12" customHeight="1" x14ac:dyDescent="0.2">
      <c r="A159" s="87"/>
      <c r="B159" s="190"/>
      <c r="C159" s="66"/>
      <c r="D159" s="66"/>
      <c r="E159" s="88"/>
      <c r="F159" s="88"/>
      <c r="G159" s="88"/>
    </row>
    <row r="160" spans="1:7" x14ac:dyDescent="0.2">
      <c r="A160" s="87"/>
      <c r="B160" s="190"/>
      <c r="C160" s="66"/>
      <c r="D160" s="66"/>
      <c r="E160" s="88"/>
      <c r="F160" s="88"/>
      <c r="G160" s="88"/>
    </row>
    <row r="164" spans="1:7" ht="12" customHeight="1" x14ac:dyDescent="0.2">
      <c r="A164" s="87"/>
      <c r="B164" s="190"/>
      <c r="C164" s="66"/>
      <c r="D164" s="66"/>
      <c r="E164" s="88"/>
      <c r="F164" s="88"/>
      <c r="G164" s="88"/>
    </row>
    <row r="165" spans="1:7" ht="12" customHeight="1" x14ac:dyDescent="0.2">
      <c r="A165" s="87"/>
      <c r="B165" s="190"/>
      <c r="C165" s="66"/>
      <c r="D165" s="66"/>
      <c r="E165" s="88"/>
      <c r="F165" s="88"/>
      <c r="G165" s="88"/>
    </row>
    <row r="166" spans="1:7" ht="12" customHeight="1" x14ac:dyDescent="0.2">
      <c r="A166" s="87"/>
      <c r="B166" s="190"/>
      <c r="C166" s="66"/>
      <c r="D166" s="66"/>
      <c r="E166" s="88"/>
      <c r="F166" s="88"/>
      <c r="G166" s="88"/>
    </row>
    <row r="167" spans="1:7" ht="12" customHeight="1" x14ac:dyDescent="0.2">
      <c r="A167" s="87"/>
      <c r="B167" s="190"/>
      <c r="C167" s="66"/>
      <c r="D167" s="66"/>
      <c r="E167" s="88"/>
      <c r="F167" s="88"/>
      <c r="G167" s="88"/>
    </row>
    <row r="168" spans="1:7" ht="12" customHeight="1" x14ac:dyDescent="0.2">
      <c r="A168" s="87"/>
      <c r="B168" s="190"/>
      <c r="C168" s="66"/>
      <c r="D168" s="66"/>
      <c r="E168" s="88"/>
      <c r="F168" s="88"/>
      <c r="G168" s="88"/>
    </row>
    <row r="169" spans="1:7" ht="12" customHeight="1" x14ac:dyDescent="0.2">
      <c r="A169" s="87"/>
      <c r="B169" s="190"/>
      <c r="C169" s="66"/>
      <c r="D169" s="66"/>
      <c r="E169" s="88"/>
      <c r="F169" s="88"/>
      <c r="G169" s="88"/>
    </row>
    <row r="170" spans="1:7" ht="12" customHeight="1" x14ac:dyDescent="0.2">
      <c r="A170" s="87"/>
      <c r="B170" s="190"/>
      <c r="C170" s="66"/>
      <c r="D170" s="66"/>
      <c r="E170" s="88"/>
      <c r="F170" s="88"/>
      <c r="G170" s="88"/>
    </row>
    <row r="171" spans="1:7" ht="12" customHeight="1" x14ac:dyDescent="0.2">
      <c r="A171" s="87"/>
      <c r="B171" s="190"/>
      <c r="C171" s="66"/>
      <c r="D171" s="66"/>
      <c r="E171" s="88"/>
      <c r="F171" s="88"/>
      <c r="G171" s="88"/>
    </row>
    <row r="172" spans="1:7" ht="12" customHeight="1" x14ac:dyDescent="0.2">
      <c r="A172" s="87"/>
      <c r="B172" s="190"/>
      <c r="C172" s="66"/>
      <c r="D172" s="66"/>
      <c r="E172" s="88"/>
      <c r="F172" s="88"/>
      <c r="G172" s="88"/>
    </row>
    <row r="173" spans="1:7" ht="12" customHeight="1" x14ac:dyDescent="0.2">
      <c r="A173" s="87"/>
      <c r="B173" s="190"/>
      <c r="C173" s="66"/>
      <c r="D173" s="66"/>
      <c r="E173" s="88"/>
      <c r="F173" s="88"/>
      <c r="G173" s="88"/>
    </row>
    <row r="174" spans="1:7" x14ac:dyDescent="0.2">
      <c r="A174" s="87"/>
      <c r="B174" s="190"/>
      <c r="C174" s="66"/>
      <c r="D174" s="66"/>
      <c r="E174" s="88"/>
      <c r="F174" s="88"/>
      <c r="G174" s="88"/>
    </row>
    <row r="176" spans="1:7" ht="15" customHeight="1" x14ac:dyDescent="0.2">
      <c r="B176" s="195"/>
      <c r="C176" s="41"/>
      <c r="D176" s="42"/>
      <c r="E176" s="42"/>
      <c r="F176" s="42"/>
      <c r="G176" s="152"/>
    </row>
    <row r="177" spans="1:16" ht="15" customHeight="1" x14ac:dyDescent="0.2">
      <c r="B177" s="195"/>
      <c r="C177" s="41"/>
      <c r="D177" s="42"/>
      <c r="E177" s="42"/>
      <c r="F177" s="42"/>
      <c r="G177" s="152"/>
      <c r="H177" s="238"/>
      <c r="I177" s="239"/>
      <c r="J177" s="208"/>
      <c r="K177" s="208"/>
      <c r="L177" s="208"/>
      <c r="M177" s="238"/>
      <c r="N177" s="240"/>
      <c r="O177" s="208"/>
      <c r="P177" s="208"/>
    </row>
    <row r="178" spans="1:16" ht="15" customHeight="1" thickBot="1" x14ac:dyDescent="0.25">
      <c r="A178" s="436" t="s">
        <v>29</v>
      </c>
      <c r="B178" s="436"/>
      <c r="C178" s="436"/>
      <c r="D178" s="436"/>
      <c r="E178" s="436"/>
      <c r="F178" s="436"/>
      <c r="G178" s="436"/>
      <c r="H178" s="238"/>
      <c r="I178" s="239"/>
      <c r="J178" s="208"/>
      <c r="K178" s="208"/>
      <c r="L178" s="208"/>
      <c r="M178" s="238"/>
      <c r="N178" s="240"/>
      <c r="O178" s="208"/>
      <c r="P178" s="208"/>
    </row>
    <row r="179" spans="1:16" ht="6.95" customHeight="1" x14ac:dyDescent="0.2">
      <c r="A179" s="349"/>
      <c r="B179" s="349"/>
      <c r="C179" s="349"/>
      <c r="D179" s="349"/>
      <c r="E179" s="349"/>
      <c r="F179" s="349"/>
      <c r="G179" s="349"/>
      <c r="H179" s="238"/>
      <c r="I179" s="239"/>
      <c r="J179" s="208"/>
      <c r="K179" s="208"/>
      <c r="L179" s="208"/>
      <c r="M179" s="238"/>
      <c r="N179" s="240"/>
      <c r="O179" s="208"/>
      <c r="P179" s="208"/>
    </row>
    <row r="180" spans="1:16" ht="15" customHeight="1" x14ac:dyDescent="0.2">
      <c r="A180" s="10"/>
      <c r="B180" s="189"/>
      <c r="C180" s="10"/>
      <c r="D180" s="10"/>
      <c r="E180" s="10"/>
      <c r="F180" s="10"/>
      <c r="G180" s="10"/>
      <c r="H180" s="238"/>
      <c r="I180" s="239"/>
      <c r="J180" s="208"/>
      <c r="K180" s="208"/>
      <c r="L180" s="208"/>
      <c r="M180" s="238"/>
      <c r="N180" s="240"/>
      <c r="O180" s="208"/>
      <c r="P180" s="208"/>
    </row>
    <row r="181" spans="1:16" ht="38.25" customHeight="1" x14ac:dyDescent="0.2">
      <c r="B181" s="195"/>
      <c r="C181" s="41"/>
      <c r="D181" s="41"/>
      <c r="E181" s="41"/>
      <c r="F181" s="42"/>
      <c r="G181" s="42"/>
      <c r="H181" s="238"/>
      <c r="I181" s="213"/>
      <c r="J181" s="241" t="s">
        <v>30</v>
      </c>
      <c r="K181" s="241" t="s">
        <v>31</v>
      </c>
      <c r="L181" s="241" t="s">
        <v>127</v>
      </c>
      <c r="M181" s="238" t="str">
        <f>F90</f>
        <v>Empresas  Filiales</v>
      </c>
      <c r="N181" s="240" t="str">
        <f>G90</f>
        <v>Mipyme Estatal</v>
      </c>
      <c r="O181" s="208"/>
      <c r="P181" s="208"/>
    </row>
    <row r="182" spans="1:16" ht="25.5" x14ac:dyDescent="0.2">
      <c r="A182" s="147"/>
      <c r="B182" s="195"/>
      <c r="C182" s="41"/>
      <c r="D182" s="42"/>
      <c r="E182" s="42"/>
      <c r="F182" s="42"/>
      <c r="G182" s="152"/>
      <c r="H182" s="238"/>
      <c r="I182" s="242" t="s">
        <v>35</v>
      </c>
      <c r="J182" s="243">
        <f>D13</f>
        <v>133</v>
      </c>
      <c r="K182" s="243">
        <f>E13</f>
        <v>11</v>
      </c>
      <c r="L182" s="243">
        <f>C13</f>
        <v>4</v>
      </c>
      <c r="M182" s="243">
        <f>F13</f>
        <v>40</v>
      </c>
      <c r="N182" s="240" t="s">
        <v>27</v>
      </c>
      <c r="O182" s="208"/>
      <c r="P182" s="208"/>
    </row>
    <row r="183" spans="1:16" ht="38.25" x14ac:dyDescent="0.2">
      <c r="H183" s="238"/>
      <c r="I183" s="242" t="s">
        <v>42</v>
      </c>
      <c r="J183" s="244">
        <f>D21</f>
        <v>86</v>
      </c>
      <c r="K183" s="244">
        <f>E21</f>
        <v>22</v>
      </c>
      <c r="L183" s="244">
        <f>C21</f>
        <v>7</v>
      </c>
      <c r="M183" s="244">
        <f>F21</f>
        <v>2</v>
      </c>
      <c r="N183" s="240" t="s">
        <v>27</v>
      </c>
      <c r="O183" s="208"/>
      <c r="P183" s="208"/>
    </row>
    <row r="184" spans="1:16" ht="38.25" x14ac:dyDescent="0.2">
      <c r="H184" s="238"/>
      <c r="I184" s="242" t="s">
        <v>45</v>
      </c>
      <c r="J184" s="244">
        <f>D27</f>
        <v>102</v>
      </c>
      <c r="K184" s="244">
        <f>E27</f>
        <v>13</v>
      </c>
      <c r="L184" s="244">
        <f>C27</f>
        <v>6</v>
      </c>
      <c r="M184" s="244">
        <f>F27</f>
        <v>26</v>
      </c>
      <c r="N184" s="240" t="s">
        <v>27</v>
      </c>
      <c r="O184" s="208"/>
      <c r="P184" s="208"/>
    </row>
    <row r="185" spans="1:16" ht="38.25" x14ac:dyDescent="0.2">
      <c r="H185" s="238"/>
      <c r="I185" s="242" t="s">
        <v>47</v>
      </c>
      <c r="J185" s="244">
        <f>D32</f>
        <v>67</v>
      </c>
      <c r="K185" s="244">
        <f>E32</f>
        <v>1</v>
      </c>
      <c r="L185" s="244">
        <f>C32</f>
        <v>21</v>
      </c>
      <c r="M185" s="244">
        <f>F32</f>
        <v>2</v>
      </c>
      <c r="N185" s="240" t="s">
        <v>27</v>
      </c>
      <c r="O185" s="208"/>
      <c r="P185" s="208"/>
    </row>
    <row r="186" spans="1:16" ht="38.25" x14ac:dyDescent="0.2">
      <c r="H186" s="238"/>
      <c r="I186" s="242" t="s">
        <v>50</v>
      </c>
      <c r="J186" s="244">
        <f>D36</f>
        <v>124</v>
      </c>
      <c r="K186" s="244">
        <f>E36</f>
        <v>7</v>
      </c>
      <c r="L186" s="244">
        <f>C36</f>
        <v>4</v>
      </c>
      <c r="M186" s="244">
        <f>F36</f>
        <v>9</v>
      </c>
      <c r="N186" s="240" t="s">
        <v>27</v>
      </c>
      <c r="O186" s="208"/>
      <c r="P186" s="208"/>
    </row>
    <row r="187" spans="1:16" ht="38.25" x14ac:dyDescent="0.2">
      <c r="H187" s="238"/>
      <c r="I187" s="242" t="s">
        <v>54</v>
      </c>
      <c r="J187" s="244">
        <f>D41</f>
        <v>369</v>
      </c>
      <c r="K187" s="244">
        <f>E41</f>
        <v>11</v>
      </c>
      <c r="L187" s="244">
        <f>C41</f>
        <v>192</v>
      </c>
      <c r="M187" s="244">
        <f>F41</f>
        <v>45</v>
      </c>
      <c r="N187" s="240" t="s">
        <v>27</v>
      </c>
      <c r="O187" s="208"/>
      <c r="P187" s="208"/>
    </row>
    <row r="188" spans="1:16" ht="25.5" x14ac:dyDescent="0.2">
      <c r="H188" s="238"/>
      <c r="I188" s="242" t="s">
        <v>65</v>
      </c>
      <c r="J188" s="244">
        <f>D55</f>
        <v>54</v>
      </c>
      <c r="K188" s="244">
        <f>E55</f>
        <v>25</v>
      </c>
      <c r="L188" s="244">
        <f>C55</f>
        <v>8</v>
      </c>
      <c r="M188" s="244">
        <f>F55</f>
        <v>26</v>
      </c>
      <c r="N188" s="240" t="s">
        <v>27</v>
      </c>
      <c r="O188" s="208"/>
      <c r="P188" s="208"/>
    </row>
    <row r="189" spans="1:16" ht="38.25" x14ac:dyDescent="0.2">
      <c r="H189" s="238"/>
      <c r="I189" s="242" t="s">
        <v>71</v>
      </c>
      <c r="J189" s="244">
        <f>D62</f>
        <v>30</v>
      </c>
      <c r="K189" s="244">
        <f>E62</f>
        <v>10</v>
      </c>
      <c r="L189" s="244">
        <f>C62</f>
        <v>7</v>
      </c>
      <c r="M189" s="244" t="str">
        <f>F62</f>
        <v>-</v>
      </c>
      <c r="N189" s="240" t="s">
        <v>27</v>
      </c>
      <c r="O189" s="208"/>
      <c r="P189" s="208"/>
    </row>
    <row r="190" spans="1:16" ht="38.25" x14ac:dyDescent="0.2">
      <c r="H190" s="238"/>
      <c r="I190" s="242" t="s">
        <v>74</v>
      </c>
      <c r="J190" s="244">
        <f>D66</f>
        <v>46</v>
      </c>
      <c r="K190" s="244">
        <f>E66</f>
        <v>2</v>
      </c>
      <c r="L190" s="244">
        <f>C66</f>
        <v>4</v>
      </c>
      <c r="M190" s="244" t="str">
        <f>F66</f>
        <v>-</v>
      </c>
      <c r="N190" s="240" t="s">
        <v>27</v>
      </c>
      <c r="O190" s="208"/>
      <c r="P190" s="208"/>
    </row>
    <row r="191" spans="1:16" ht="63.75" x14ac:dyDescent="0.2">
      <c r="H191" s="238"/>
      <c r="I191" s="242" t="s">
        <v>77</v>
      </c>
      <c r="J191" s="244">
        <f>D70</f>
        <v>12</v>
      </c>
      <c r="K191" s="244">
        <f>E70</f>
        <v>13</v>
      </c>
      <c r="L191" s="244">
        <f>C70</f>
        <v>1</v>
      </c>
      <c r="M191" s="244" t="str">
        <f>F70</f>
        <v>-</v>
      </c>
      <c r="N191" s="240" t="s">
        <v>27</v>
      </c>
      <c r="O191" s="208"/>
      <c r="P191" s="208"/>
    </row>
    <row r="192" spans="1:16" ht="63.75" x14ac:dyDescent="0.2">
      <c r="H192" s="238"/>
      <c r="I192" s="242" t="s">
        <v>79</v>
      </c>
      <c r="J192" s="244">
        <f>D73</f>
        <v>6</v>
      </c>
      <c r="K192" s="244">
        <f>E73</f>
        <v>2</v>
      </c>
      <c r="L192" s="244">
        <f>C73</f>
        <v>82</v>
      </c>
      <c r="M192" s="244" t="str">
        <f>F73</f>
        <v>-</v>
      </c>
      <c r="N192" s="240" t="s">
        <v>27</v>
      </c>
      <c r="O192" s="208"/>
      <c r="P192" s="208"/>
    </row>
    <row r="193" spans="8:16" ht="25.5" x14ac:dyDescent="0.2">
      <c r="H193" s="238"/>
      <c r="I193" s="242" t="s">
        <v>81</v>
      </c>
      <c r="J193" s="244">
        <f>D78</f>
        <v>7</v>
      </c>
      <c r="K193" s="244" t="str">
        <f>E78</f>
        <v>-</v>
      </c>
      <c r="L193" s="244">
        <f>C78</f>
        <v>6</v>
      </c>
      <c r="M193" s="244" t="str">
        <f>F78</f>
        <v>-</v>
      </c>
      <c r="N193" s="240" t="s">
        <v>27</v>
      </c>
      <c r="O193" s="208"/>
      <c r="P193" s="208"/>
    </row>
    <row r="194" spans="8:16" ht="38.25" x14ac:dyDescent="0.2">
      <c r="H194" s="238"/>
      <c r="I194" s="242" t="s">
        <v>83</v>
      </c>
      <c r="J194" s="244">
        <f>D93</f>
        <v>5</v>
      </c>
      <c r="K194" s="244">
        <f>E93</f>
        <v>9</v>
      </c>
      <c r="L194" s="244">
        <f>C93</f>
        <v>38</v>
      </c>
      <c r="M194" s="244" t="str">
        <f>F93</f>
        <v>-</v>
      </c>
      <c r="N194" s="240" t="s">
        <v>27</v>
      </c>
      <c r="O194" s="208"/>
      <c r="P194" s="208"/>
    </row>
    <row r="195" spans="8:16" ht="25.5" x14ac:dyDescent="0.2">
      <c r="H195" s="238"/>
      <c r="I195" s="242" t="s">
        <v>84</v>
      </c>
      <c r="J195" s="244">
        <f>D95</f>
        <v>13</v>
      </c>
      <c r="K195" s="244">
        <f>E95</f>
        <v>6</v>
      </c>
      <c r="L195" s="244">
        <f>C95</f>
        <v>32</v>
      </c>
      <c r="M195" s="244" t="str">
        <f>F95</f>
        <v>-</v>
      </c>
      <c r="N195" s="240" t="s">
        <v>27</v>
      </c>
      <c r="O195" s="208"/>
      <c r="P195" s="208"/>
    </row>
    <row r="196" spans="8:16" ht="25.5" x14ac:dyDescent="0.2">
      <c r="H196" s="238"/>
      <c r="I196" s="242" t="s">
        <v>85</v>
      </c>
      <c r="J196" s="244">
        <f>D97</f>
        <v>7</v>
      </c>
      <c r="K196" s="244">
        <f>E97</f>
        <v>7</v>
      </c>
      <c r="L196" s="244">
        <f>C97</f>
        <v>52</v>
      </c>
      <c r="M196" s="244" t="str">
        <f>F97</f>
        <v>-</v>
      </c>
      <c r="N196" s="240" t="s">
        <v>27</v>
      </c>
      <c r="O196" s="208"/>
      <c r="P196" s="208"/>
    </row>
    <row r="197" spans="8:16" ht="76.5" x14ac:dyDescent="0.2">
      <c r="H197" s="238"/>
      <c r="I197" s="242" t="s">
        <v>87</v>
      </c>
      <c r="J197" s="244">
        <f>D100</f>
        <v>3</v>
      </c>
      <c r="K197" s="244">
        <f>E100</f>
        <v>1</v>
      </c>
      <c r="L197" s="244">
        <f>C100</f>
        <v>9</v>
      </c>
      <c r="M197" s="244" t="str">
        <f>F100</f>
        <v>-</v>
      </c>
      <c r="N197" s="240" t="s">
        <v>27</v>
      </c>
      <c r="O197" s="208"/>
      <c r="P197" s="208"/>
    </row>
    <row r="198" spans="8:16" ht="25.5" x14ac:dyDescent="0.2">
      <c r="H198" s="238"/>
      <c r="I198" s="242" t="s">
        <v>88</v>
      </c>
      <c r="J198" s="244">
        <f>D102</f>
        <v>18</v>
      </c>
      <c r="K198" s="244">
        <f>E102</f>
        <v>37</v>
      </c>
      <c r="L198" s="244">
        <f>C102</f>
        <v>2</v>
      </c>
      <c r="M198" s="244" t="str">
        <f>F102</f>
        <v>-</v>
      </c>
      <c r="N198" s="240" t="s">
        <v>27</v>
      </c>
      <c r="O198" s="208"/>
      <c r="P198" s="208"/>
    </row>
    <row r="199" spans="8:16" ht="63.75" x14ac:dyDescent="0.2">
      <c r="H199" s="238"/>
      <c r="I199" s="242" t="s">
        <v>96</v>
      </c>
      <c r="J199" s="244">
        <f>D111</f>
        <v>102</v>
      </c>
      <c r="K199" s="244">
        <f>E111</f>
        <v>4</v>
      </c>
      <c r="L199" s="244">
        <f>C111</f>
        <v>30</v>
      </c>
      <c r="M199" s="244">
        <f>F111</f>
        <v>3</v>
      </c>
      <c r="N199" s="240" t="s">
        <v>27</v>
      </c>
      <c r="O199" s="208"/>
      <c r="P199" s="208"/>
    </row>
    <row r="200" spans="8:16" ht="25.5" x14ac:dyDescent="0.2">
      <c r="H200" s="238"/>
      <c r="I200" s="242" t="s">
        <v>103</v>
      </c>
      <c r="J200" s="244">
        <f>D118</f>
        <v>66</v>
      </c>
      <c r="K200" s="244">
        <f>E118</f>
        <v>1</v>
      </c>
      <c r="L200" s="244">
        <f>C118</f>
        <v>6</v>
      </c>
      <c r="M200" s="244" t="str">
        <f>F118</f>
        <v>-</v>
      </c>
      <c r="N200" s="240" t="s">
        <v>27</v>
      </c>
      <c r="O200" s="208"/>
      <c r="P200" s="208"/>
    </row>
    <row r="201" spans="8:16" ht="63.75" x14ac:dyDescent="0.2">
      <c r="H201" s="238"/>
      <c r="I201" s="242" t="s">
        <v>148</v>
      </c>
      <c r="J201" s="244" t="str">
        <f>D123</f>
        <v>-</v>
      </c>
      <c r="K201" s="244" t="str">
        <f>E123</f>
        <v>-</v>
      </c>
      <c r="L201" s="244">
        <f>C123</f>
        <v>19</v>
      </c>
      <c r="M201" s="244" t="str">
        <f>F123</f>
        <v>-</v>
      </c>
      <c r="N201" s="240" t="s">
        <v>27</v>
      </c>
      <c r="O201" s="208"/>
      <c r="P201" s="208"/>
    </row>
    <row r="202" spans="8:16" ht="38.25" x14ac:dyDescent="0.2">
      <c r="H202" s="238"/>
      <c r="I202" s="242" t="s">
        <v>145</v>
      </c>
      <c r="J202" s="244">
        <f>D125</f>
        <v>7</v>
      </c>
      <c r="K202" s="244">
        <f>E125</f>
        <v>49</v>
      </c>
      <c r="L202" s="244" t="str">
        <f>C125</f>
        <v>-</v>
      </c>
      <c r="M202" s="244" t="str">
        <f>F125</f>
        <v>-</v>
      </c>
      <c r="N202" s="240" t="s">
        <v>27</v>
      </c>
      <c r="O202" s="208"/>
      <c r="P202" s="208"/>
    </row>
    <row r="203" spans="8:16" ht="28.9" customHeight="1" x14ac:dyDescent="0.2">
      <c r="H203" s="238"/>
      <c r="I203" s="242" t="s">
        <v>150</v>
      </c>
      <c r="J203" s="244">
        <f>D127</f>
        <v>65</v>
      </c>
      <c r="K203" s="244">
        <f>E127</f>
        <v>5</v>
      </c>
      <c r="L203" s="244" t="str">
        <f>C127</f>
        <v>-</v>
      </c>
      <c r="M203" s="244">
        <f>F127</f>
        <v>13</v>
      </c>
      <c r="N203" s="240" t="s">
        <v>27</v>
      </c>
      <c r="O203" s="208"/>
      <c r="P203" s="208"/>
    </row>
    <row r="204" spans="8:16" ht="76.5" x14ac:dyDescent="0.2">
      <c r="H204" s="238"/>
      <c r="I204" s="242" t="s">
        <v>106</v>
      </c>
      <c r="J204" s="244">
        <f>D129</f>
        <v>24</v>
      </c>
      <c r="K204" s="244">
        <f>E129</f>
        <v>9</v>
      </c>
      <c r="L204" s="244" t="str">
        <f>C129</f>
        <v>-</v>
      </c>
      <c r="M204" s="244" t="str">
        <f>F129</f>
        <v>-</v>
      </c>
      <c r="N204" s="240" t="s">
        <v>27</v>
      </c>
      <c r="O204" s="208"/>
      <c r="P204" s="208"/>
    </row>
    <row r="205" spans="8:16" ht="38.25" x14ac:dyDescent="0.2">
      <c r="H205" s="238"/>
      <c r="I205" s="242" t="s">
        <v>107</v>
      </c>
      <c r="J205" s="244">
        <f>D131</f>
        <v>10</v>
      </c>
      <c r="K205" s="244" t="str">
        <f>E131</f>
        <v>-</v>
      </c>
      <c r="L205" s="244" t="str">
        <f>C131</f>
        <v>-</v>
      </c>
      <c r="M205" s="244" t="str">
        <f>F131</f>
        <v>-</v>
      </c>
      <c r="N205" s="240" t="s">
        <v>27</v>
      </c>
      <c r="O205" s="208"/>
      <c r="P205" s="208"/>
    </row>
    <row r="206" spans="8:16" ht="25.5" x14ac:dyDescent="0.2">
      <c r="H206" s="238"/>
      <c r="I206" s="242" t="s">
        <v>108</v>
      </c>
      <c r="J206" s="244">
        <f>D133</f>
        <v>669</v>
      </c>
      <c r="K206" s="244">
        <f>E133</f>
        <v>2</v>
      </c>
      <c r="L206" s="244">
        <f>C133</f>
        <v>1952</v>
      </c>
      <c r="M206" s="244">
        <f>F133</f>
        <v>44</v>
      </c>
      <c r="N206" s="240" t="s">
        <v>27</v>
      </c>
      <c r="O206" s="208"/>
      <c r="P206" s="208"/>
    </row>
    <row r="207" spans="8:16" ht="25.5" x14ac:dyDescent="0.2">
      <c r="H207" s="238"/>
      <c r="I207" s="242" t="s">
        <v>109</v>
      </c>
      <c r="J207" s="244">
        <f>D135</f>
        <v>35</v>
      </c>
      <c r="K207" s="244">
        <f>E135</f>
        <v>50</v>
      </c>
      <c r="L207" s="244">
        <f>C135</f>
        <v>157</v>
      </c>
      <c r="M207" s="244">
        <f>F135</f>
        <v>4</v>
      </c>
      <c r="N207" s="245">
        <f>G135</f>
        <v>232</v>
      </c>
      <c r="O207" s="208"/>
      <c r="P207" s="208"/>
    </row>
    <row r="208" spans="8:16" x14ac:dyDescent="0.2">
      <c r="H208" s="238"/>
      <c r="I208" s="239"/>
      <c r="J208" s="208">
        <f t="shared" ref="J208:N208" si="7">SUM(J182:J207)</f>
        <v>2060</v>
      </c>
      <c r="K208" s="208">
        <f t="shared" si="7"/>
        <v>297</v>
      </c>
      <c r="L208" s="208">
        <f t="shared" si="7"/>
        <v>2639</v>
      </c>
      <c r="M208" s="238">
        <f t="shared" si="7"/>
        <v>214</v>
      </c>
      <c r="N208" s="246">
        <f t="shared" si="7"/>
        <v>232</v>
      </c>
      <c r="O208" s="208"/>
      <c r="P208" s="208"/>
    </row>
    <row r="209" spans="8:16" x14ac:dyDescent="0.2">
      <c r="H209" s="238"/>
      <c r="I209" s="239"/>
      <c r="J209" s="208"/>
      <c r="K209" s="208"/>
      <c r="L209" s="208"/>
      <c r="M209" s="238"/>
      <c r="N209" s="240"/>
      <c r="O209" s="208"/>
      <c r="P209" s="208"/>
    </row>
    <row r="210" spans="8:16" x14ac:dyDescent="0.2">
      <c r="H210" s="238"/>
      <c r="I210" s="239"/>
      <c r="J210" s="208"/>
      <c r="K210" s="208"/>
      <c r="L210" s="208"/>
      <c r="M210" s="238"/>
      <c r="N210" s="240"/>
      <c r="O210" s="208"/>
      <c r="P210" s="208"/>
    </row>
    <row r="211" spans="8:16" x14ac:dyDescent="0.2">
      <c r="H211" s="238"/>
      <c r="I211" s="239"/>
      <c r="J211" s="208"/>
      <c r="K211" s="208"/>
      <c r="L211" s="208"/>
      <c r="M211" s="238"/>
      <c r="N211" s="240"/>
      <c r="O211" s="208"/>
      <c r="P211" s="208"/>
    </row>
    <row r="212" spans="8:16" x14ac:dyDescent="0.2">
      <c r="H212" s="238"/>
      <c r="I212" s="239"/>
      <c r="J212" s="208"/>
      <c r="K212" s="208"/>
      <c r="L212" s="208"/>
      <c r="M212" s="238"/>
      <c r="N212" s="240"/>
      <c r="O212" s="208"/>
      <c r="P212" s="208"/>
    </row>
    <row r="213" spans="8:16" x14ac:dyDescent="0.2">
      <c r="H213" s="238"/>
      <c r="I213" s="239"/>
      <c r="J213" s="208"/>
      <c r="K213" s="208"/>
      <c r="L213" s="208"/>
      <c r="M213" s="238"/>
      <c r="N213" s="240"/>
      <c r="O213" s="208"/>
      <c r="P213" s="208"/>
    </row>
    <row r="214" spans="8:16" x14ac:dyDescent="0.2">
      <c r="H214" s="238"/>
      <c r="I214" s="239"/>
      <c r="J214" s="208"/>
      <c r="K214" s="208"/>
      <c r="L214" s="208"/>
      <c r="M214" s="238"/>
      <c r="N214" s="240"/>
      <c r="O214" s="208"/>
      <c r="P214" s="208"/>
    </row>
    <row r="215" spans="8:16" x14ac:dyDescent="0.2">
      <c r="H215" s="238"/>
      <c r="I215" s="239"/>
      <c r="J215" s="208"/>
      <c r="K215" s="208"/>
      <c r="L215" s="208"/>
      <c r="M215" s="238"/>
      <c r="N215" s="240"/>
      <c r="O215" s="208"/>
      <c r="P215" s="208"/>
    </row>
    <row r="216" spans="8:16" x14ac:dyDescent="0.2">
      <c r="H216" s="238"/>
      <c r="I216" s="239"/>
      <c r="J216" s="208"/>
      <c r="K216" s="208"/>
      <c r="L216" s="208"/>
      <c r="M216" s="238"/>
      <c r="N216" s="240"/>
      <c r="O216" s="208"/>
      <c r="P216" s="208"/>
    </row>
    <row r="217" spans="8:16" x14ac:dyDescent="0.2">
      <c r="H217" s="238"/>
      <c r="I217" s="239"/>
      <c r="J217" s="208"/>
      <c r="K217" s="208"/>
      <c r="L217" s="208"/>
      <c r="M217" s="238"/>
      <c r="N217" s="240"/>
      <c r="O217" s="208"/>
      <c r="P217" s="208"/>
    </row>
    <row r="218" spans="8:16" x14ac:dyDescent="0.2">
      <c r="H218" s="238"/>
      <c r="I218" s="239"/>
      <c r="J218" s="208"/>
      <c r="K218" s="208"/>
      <c r="L218" s="208"/>
      <c r="M218" s="238"/>
      <c r="N218" s="240"/>
      <c r="O218" s="208"/>
      <c r="P218" s="208"/>
    </row>
    <row r="219" spans="8:16" x14ac:dyDescent="0.2">
      <c r="H219" s="238"/>
      <c r="I219" s="239"/>
      <c r="J219" s="208"/>
      <c r="K219" s="208"/>
      <c r="L219" s="208"/>
      <c r="M219" s="238"/>
      <c r="N219" s="240"/>
      <c r="O219" s="208"/>
      <c r="P219" s="208"/>
    </row>
    <row r="220" spans="8:16" x14ac:dyDescent="0.2">
      <c r="H220" s="238"/>
      <c r="I220" s="239"/>
      <c r="J220" s="208"/>
      <c r="K220" s="208"/>
      <c r="L220" s="208"/>
      <c r="M220" s="238"/>
      <c r="N220" s="240"/>
      <c r="O220" s="208"/>
      <c r="P220" s="208"/>
    </row>
    <row r="221" spans="8:16" x14ac:dyDescent="0.2">
      <c r="H221" s="238"/>
      <c r="I221" s="239"/>
      <c r="J221" s="208"/>
      <c r="K221" s="208"/>
      <c r="L221" s="208"/>
      <c r="M221" s="238"/>
      <c r="N221" s="240"/>
      <c r="O221" s="208"/>
      <c r="P221" s="208"/>
    </row>
    <row r="222" spans="8:16" x14ac:dyDescent="0.2">
      <c r="H222" s="238"/>
      <c r="I222" s="239"/>
      <c r="J222" s="208"/>
      <c r="K222" s="208"/>
      <c r="L222" s="208"/>
      <c r="M222" s="238"/>
      <c r="N222" s="240"/>
      <c r="O222" s="208"/>
      <c r="P222" s="208"/>
    </row>
    <row r="223" spans="8:16" x14ac:dyDescent="0.2">
      <c r="H223" s="238"/>
      <c r="I223" s="239"/>
      <c r="J223" s="208"/>
      <c r="K223" s="208"/>
      <c r="L223" s="208"/>
      <c r="M223" s="238"/>
      <c r="N223" s="240"/>
      <c r="O223" s="208"/>
      <c r="P223" s="208"/>
    </row>
    <row r="224" spans="8:16" x14ac:dyDescent="0.2">
      <c r="H224" s="238"/>
      <c r="I224" s="239"/>
      <c r="J224" s="208"/>
      <c r="K224" s="208"/>
      <c r="L224" s="208"/>
      <c r="M224" s="238"/>
      <c r="N224" s="240"/>
      <c r="O224" s="208"/>
      <c r="P224" s="208"/>
    </row>
    <row r="225" spans="8:16" x14ac:dyDescent="0.2">
      <c r="H225" s="238"/>
      <c r="I225" s="239"/>
      <c r="J225" s="208"/>
      <c r="K225" s="208"/>
      <c r="L225" s="208"/>
      <c r="M225" s="238"/>
      <c r="N225" s="240"/>
      <c r="O225" s="208"/>
      <c r="P225" s="208"/>
    </row>
    <row r="226" spans="8:16" x14ac:dyDescent="0.2">
      <c r="H226" s="238"/>
      <c r="I226" s="239"/>
      <c r="J226" s="208"/>
      <c r="K226" s="208"/>
      <c r="L226" s="208"/>
      <c r="M226" s="238"/>
      <c r="N226" s="240"/>
      <c r="O226" s="208"/>
      <c r="P226" s="208"/>
    </row>
    <row r="227" spans="8:16" x14ac:dyDescent="0.2">
      <c r="H227" s="238"/>
      <c r="I227" s="239"/>
      <c r="J227" s="208"/>
      <c r="K227" s="208"/>
      <c r="L227" s="208"/>
      <c r="M227" s="238"/>
      <c r="N227" s="240"/>
      <c r="O227" s="208"/>
      <c r="P227" s="208"/>
    </row>
    <row r="228" spans="8:16" x14ac:dyDescent="0.2">
      <c r="H228" s="238"/>
      <c r="I228" s="239"/>
      <c r="J228" s="208"/>
      <c r="K228" s="208"/>
      <c r="L228" s="208"/>
      <c r="M228" s="238"/>
      <c r="N228" s="240"/>
      <c r="O228" s="208"/>
      <c r="P228" s="208"/>
    </row>
    <row r="229" spans="8:16" x14ac:dyDescent="0.2">
      <c r="H229" s="238"/>
      <c r="I229" s="239"/>
      <c r="J229" s="208"/>
      <c r="K229" s="208"/>
      <c r="L229" s="208"/>
      <c r="M229" s="238"/>
      <c r="N229" s="240"/>
      <c r="O229" s="208"/>
      <c r="P229" s="208"/>
    </row>
    <row r="230" spans="8:16" x14ac:dyDescent="0.2">
      <c r="H230" s="238"/>
      <c r="I230" s="239"/>
      <c r="J230" s="208"/>
      <c r="K230" s="208"/>
      <c r="L230" s="208"/>
      <c r="M230" s="238"/>
      <c r="N230" s="240"/>
      <c r="O230" s="208"/>
      <c r="P230" s="208"/>
    </row>
  </sheetData>
  <mergeCells count="5">
    <mergeCell ref="A5:G5"/>
    <mergeCell ref="A84:G84"/>
    <mergeCell ref="A86:G86"/>
    <mergeCell ref="A178:G178"/>
    <mergeCell ref="A3:G3"/>
  </mergeCells>
  <printOptions horizontalCentered="1"/>
  <pageMargins left="0.59055118110236227" right="0.59055118110236227" top="0.59055118110236227" bottom="0.59055118110236227" header="0.59055118110236227" footer="0.59055118110236227"/>
  <pageSetup paperSize="119" scale="63" firstPageNumber="18" orientation="portrait" useFirstPageNumber="1" r:id="rId1"/>
  <headerFooter alignWithMargins="0"/>
  <rowBreaks count="3" manualBreakCount="3">
    <brk id="81" max="6" man="1"/>
    <brk id="175" max="6" man="1"/>
    <brk id="204"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W74"/>
  <sheetViews>
    <sheetView showGridLines="0" view="pageBreakPreview" zoomScaleNormal="100" zoomScaleSheetLayoutView="100" workbookViewId="0">
      <selection activeCell="A3" sqref="A3:H3"/>
    </sheetView>
  </sheetViews>
  <sheetFormatPr baseColWidth="10" defaultColWidth="8.5546875" defaultRowHeight="15" x14ac:dyDescent="0.2"/>
  <cols>
    <col min="1" max="1" width="37.88671875" style="11" customWidth="1"/>
    <col min="2" max="2" width="9.5546875" style="9" customWidth="1"/>
    <col min="3" max="3" width="12.33203125" style="9" customWidth="1"/>
    <col min="4" max="4" width="8.88671875" style="9" customWidth="1"/>
    <col min="5" max="5" width="9.5546875" style="147" customWidth="1"/>
    <col min="6" max="6" width="7.77734375" style="9" customWidth="1"/>
    <col min="7" max="7" width="6.44140625" style="9" customWidth="1"/>
    <col min="8" max="8" width="8" style="44" customWidth="1"/>
    <col min="9" max="9" width="6.33203125" style="9" customWidth="1"/>
    <col min="10" max="10" width="11.109375" style="69" customWidth="1"/>
    <col min="11" max="11" width="12.77734375" style="172" customWidth="1"/>
    <col min="12" max="12" width="14.77734375" style="172" customWidth="1"/>
    <col min="13" max="14" width="8.5546875" style="172"/>
    <col min="15" max="15" width="8.5546875" style="174"/>
    <col min="16" max="19" width="8.5546875" style="172"/>
    <col min="20" max="21" width="8.5546875" style="69"/>
    <col min="22" max="16384" width="8.5546875" style="9"/>
  </cols>
  <sheetData>
    <row r="1" spans="1:21" ht="45" customHeight="1" x14ac:dyDescent="0.2">
      <c r="A1" s="423" t="s">
        <v>26</v>
      </c>
      <c r="B1" s="439"/>
      <c r="C1" s="439"/>
      <c r="D1" s="439"/>
      <c r="E1" s="439"/>
      <c r="F1" s="439"/>
      <c r="G1" s="439"/>
      <c r="H1" s="439"/>
      <c r="I1" s="439"/>
      <c r="J1" s="439"/>
      <c r="K1" s="395"/>
      <c r="L1" s="395"/>
      <c r="M1" s="395"/>
      <c r="O1" s="173"/>
    </row>
    <row r="2" spans="1:21" s="147" customFormat="1" ht="6.95" customHeight="1" x14ac:dyDescent="0.2">
      <c r="A2" s="349"/>
      <c r="B2" s="352"/>
      <c r="C2" s="352"/>
      <c r="D2" s="352"/>
      <c r="E2" s="352"/>
      <c r="F2" s="352"/>
      <c r="G2" s="352"/>
      <c r="H2" s="352"/>
      <c r="I2" s="352"/>
      <c r="J2" s="352"/>
      <c r="K2" s="172"/>
      <c r="L2" s="172"/>
      <c r="M2" s="172"/>
      <c r="N2" s="172"/>
      <c r="O2" s="173"/>
      <c r="P2" s="172"/>
      <c r="Q2" s="172"/>
      <c r="R2" s="172"/>
      <c r="S2" s="172"/>
      <c r="T2" s="69"/>
      <c r="U2" s="69"/>
    </row>
    <row r="3" spans="1:21" ht="15" customHeight="1" x14ac:dyDescent="0.2">
      <c r="A3" s="438" t="s">
        <v>193</v>
      </c>
      <c r="B3" s="438"/>
      <c r="C3" s="438"/>
      <c r="D3" s="438"/>
      <c r="E3" s="438"/>
      <c r="F3" s="438"/>
      <c r="G3" s="438"/>
      <c r="H3" s="438"/>
      <c r="O3" s="173"/>
    </row>
    <row r="4" spans="1:21" s="147" customFormat="1" ht="15" customHeight="1" x14ac:dyDescent="0.2">
      <c r="A4" s="396"/>
      <c r="B4" s="396"/>
      <c r="C4" s="396"/>
      <c r="D4" s="396"/>
      <c r="E4" s="396"/>
      <c r="F4" s="396"/>
      <c r="G4" s="396"/>
      <c r="H4" s="396"/>
      <c r="J4" s="69"/>
      <c r="K4" s="172"/>
      <c r="L4" s="172"/>
      <c r="M4" s="172"/>
      <c r="N4" s="172"/>
      <c r="O4" s="173"/>
      <c r="P4" s="172"/>
      <c r="Q4" s="172"/>
      <c r="R4" s="172"/>
      <c r="S4" s="172"/>
      <c r="T4" s="69"/>
      <c r="U4" s="69"/>
    </row>
    <row r="5" spans="1:21" ht="15" customHeight="1" x14ac:dyDescent="0.2">
      <c r="A5" s="87"/>
      <c r="B5" s="89"/>
      <c r="C5" s="89"/>
      <c r="D5" s="89"/>
      <c r="E5" s="89"/>
      <c r="F5" s="89"/>
      <c r="G5" s="89"/>
      <c r="J5" s="340" t="s">
        <v>0</v>
      </c>
      <c r="O5" s="173"/>
    </row>
    <row r="6" spans="1:21" ht="3.75" customHeight="1" x14ac:dyDescent="0.2">
      <c r="A6" s="26"/>
      <c r="B6" s="92"/>
      <c r="C6" s="92"/>
      <c r="D6" s="92"/>
      <c r="E6" s="92"/>
      <c r="F6" s="92"/>
      <c r="G6" s="92"/>
      <c r="H6" s="28"/>
      <c r="O6" s="173"/>
    </row>
    <row r="7" spans="1:21" s="13" customFormat="1" ht="34.15" customHeight="1" x14ac:dyDescent="0.2">
      <c r="A7" s="116" t="s">
        <v>110</v>
      </c>
      <c r="B7" s="117" t="s">
        <v>3</v>
      </c>
      <c r="C7" s="118" t="s">
        <v>127</v>
      </c>
      <c r="D7" s="118" t="s">
        <v>158</v>
      </c>
      <c r="E7" s="118" t="s">
        <v>128</v>
      </c>
      <c r="F7" s="118" t="s">
        <v>164</v>
      </c>
      <c r="G7" s="118" t="s">
        <v>165</v>
      </c>
      <c r="H7" s="118" t="s">
        <v>166</v>
      </c>
      <c r="I7" s="117" t="s">
        <v>8</v>
      </c>
      <c r="J7" s="118" t="s">
        <v>32</v>
      </c>
      <c r="K7" s="374"/>
      <c r="L7" s="181"/>
      <c r="M7" s="181"/>
      <c r="N7" s="181"/>
      <c r="O7" s="181"/>
      <c r="P7" s="181"/>
      <c r="Q7" s="181"/>
      <c r="R7" s="181"/>
      <c r="S7" s="181"/>
      <c r="T7" s="176"/>
      <c r="U7" s="176"/>
    </row>
    <row r="8" spans="1:21" ht="0.75" customHeight="1" x14ac:dyDescent="0.2">
      <c r="A8" s="26"/>
      <c r="B8" s="27"/>
      <c r="C8" s="28"/>
      <c r="D8" s="27"/>
      <c r="E8" s="27"/>
      <c r="F8" s="27"/>
      <c r="G8" s="27"/>
      <c r="H8" s="27"/>
      <c r="I8" s="27"/>
      <c r="J8" s="341"/>
      <c r="O8" s="172"/>
      <c r="R8" s="173"/>
    </row>
    <row r="9" spans="1:21" ht="3.75" customHeight="1" x14ac:dyDescent="0.2">
      <c r="A9" s="15"/>
      <c r="B9" s="16"/>
      <c r="C9" s="17"/>
      <c r="D9" s="16"/>
      <c r="E9" s="16"/>
      <c r="F9" s="16"/>
      <c r="G9" s="16"/>
      <c r="H9" s="16"/>
      <c r="I9" s="16"/>
      <c r="J9" s="342"/>
      <c r="O9" s="172"/>
      <c r="R9" s="173"/>
    </row>
    <row r="10" spans="1:21" s="19" customFormat="1" ht="15.75" customHeight="1" x14ac:dyDescent="0.2">
      <c r="A10" s="115" t="s">
        <v>3</v>
      </c>
      <c r="B10" s="266">
        <f>SUM(C10:J10)</f>
        <v>20349</v>
      </c>
      <c r="C10" s="286">
        <f t="shared" ref="C10:H10" si="0">SUM(C11:C28)</f>
        <v>2639</v>
      </c>
      <c r="D10" s="286">
        <f t="shared" si="0"/>
        <v>2060</v>
      </c>
      <c r="E10" s="286">
        <f t="shared" si="0"/>
        <v>297</v>
      </c>
      <c r="F10" s="286">
        <f t="shared" si="0"/>
        <v>214</v>
      </c>
      <c r="G10" s="286">
        <f t="shared" si="0"/>
        <v>232</v>
      </c>
      <c r="H10" s="286">
        <f t="shared" si="0"/>
        <v>9941</v>
      </c>
      <c r="I10" s="286">
        <f t="shared" ref="I10:J10" si="1">SUM(I11:I28)</f>
        <v>482</v>
      </c>
      <c r="J10" s="286">
        <f t="shared" si="1"/>
        <v>4484</v>
      </c>
      <c r="K10" s="178"/>
      <c r="L10" s="178"/>
      <c r="M10" s="178"/>
      <c r="N10" s="178"/>
      <c r="O10" s="178"/>
      <c r="P10" s="178"/>
      <c r="Q10" s="178"/>
      <c r="R10" s="178"/>
      <c r="S10" s="178"/>
      <c r="T10" s="177"/>
      <c r="U10" s="177"/>
    </row>
    <row r="11" spans="1:21" ht="15.75" customHeight="1" x14ac:dyDescent="0.2">
      <c r="A11" s="157" t="s">
        <v>138</v>
      </c>
      <c r="B11" s="267">
        <f>SUM(C11:J11)</f>
        <v>4957</v>
      </c>
      <c r="C11" s="373">
        <v>1</v>
      </c>
      <c r="D11" s="373">
        <v>265</v>
      </c>
      <c r="E11" s="373" t="s">
        <v>27</v>
      </c>
      <c r="F11" s="373">
        <v>4</v>
      </c>
      <c r="G11" s="373">
        <v>29</v>
      </c>
      <c r="H11" s="373">
        <v>174</v>
      </c>
      <c r="I11" s="373" t="s">
        <v>27</v>
      </c>
      <c r="J11" s="373">
        <v>4484</v>
      </c>
      <c r="O11" s="172"/>
      <c r="R11" s="173"/>
    </row>
    <row r="12" spans="1:21" ht="15.75" customHeight="1" x14ac:dyDescent="0.2">
      <c r="A12" s="157" t="s">
        <v>112</v>
      </c>
      <c r="B12" s="267">
        <f t="shared" ref="B12:B28" si="2">SUM(C12:J12)</f>
        <v>85</v>
      </c>
      <c r="C12" s="373">
        <v>1</v>
      </c>
      <c r="D12" s="373">
        <v>22</v>
      </c>
      <c r="E12" s="373">
        <v>2</v>
      </c>
      <c r="F12" s="373">
        <v>10</v>
      </c>
      <c r="G12" s="373">
        <v>2</v>
      </c>
      <c r="H12" s="373">
        <v>44</v>
      </c>
      <c r="I12" s="373">
        <v>4</v>
      </c>
      <c r="J12" s="373" t="s">
        <v>27</v>
      </c>
      <c r="O12" s="172"/>
      <c r="R12" s="173"/>
    </row>
    <row r="13" spans="1:21" ht="15.75" customHeight="1" x14ac:dyDescent="0.2">
      <c r="A13" s="157" t="s">
        <v>113</v>
      </c>
      <c r="B13" s="267">
        <f t="shared" si="2"/>
        <v>34</v>
      </c>
      <c r="C13" s="373" t="s">
        <v>27</v>
      </c>
      <c r="D13" s="373">
        <v>19</v>
      </c>
      <c r="E13" s="373">
        <v>4</v>
      </c>
      <c r="F13" s="373">
        <v>2</v>
      </c>
      <c r="G13" s="373">
        <v>1</v>
      </c>
      <c r="H13" s="373">
        <v>8</v>
      </c>
      <c r="I13" s="373" t="s">
        <v>27</v>
      </c>
      <c r="J13" s="373" t="s">
        <v>27</v>
      </c>
      <c r="O13" s="172"/>
      <c r="R13" s="173"/>
    </row>
    <row r="14" spans="1:21" ht="15.75" customHeight="1" x14ac:dyDescent="0.2">
      <c r="A14" s="157" t="s">
        <v>114</v>
      </c>
      <c r="B14" s="267">
        <f t="shared" si="2"/>
        <v>60</v>
      </c>
      <c r="C14" s="373" t="s">
        <v>27</v>
      </c>
      <c r="D14" s="373">
        <v>55</v>
      </c>
      <c r="E14" s="373" t="s">
        <v>27</v>
      </c>
      <c r="F14" s="373">
        <v>5</v>
      </c>
      <c r="G14" s="373" t="s">
        <v>27</v>
      </c>
      <c r="H14" s="373" t="s">
        <v>27</v>
      </c>
      <c r="I14" s="373" t="s">
        <v>27</v>
      </c>
      <c r="J14" s="373" t="s">
        <v>27</v>
      </c>
      <c r="O14" s="172"/>
      <c r="R14" s="173"/>
    </row>
    <row r="15" spans="1:21" s="69" customFormat="1" ht="15.75" customHeight="1" x14ac:dyDescent="0.2">
      <c r="A15" s="157" t="s">
        <v>139</v>
      </c>
      <c r="B15" s="267">
        <f t="shared" si="2"/>
        <v>3653</v>
      </c>
      <c r="C15" s="373">
        <v>49</v>
      </c>
      <c r="D15" s="373">
        <v>381</v>
      </c>
      <c r="E15" s="373">
        <v>23</v>
      </c>
      <c r="F15" s="373">
        <v>51</v>
      </c>
      <c r="G15" s="373">
        <v>66</v>
      </c>
      <c r="H15" s="373">
        <v>3022</v>
      </c>
      <c r="I15" s="373">
        <v>61</v>
      </c>
      <c r="J15" s="373" t="s">
        <v>27</v>
      </c>
      <c r="K15" s="172"/>
      <c r="L15" s="172"/>
      <c r="M15" s="172"/>
      <c r="N15" s="172"/>
      <c r="O15" s="172"/>
      <c r="P15" s="172"/>
      <c r="Q15" s="172"/>
      <c r="R15" s="173"/>
      <c r="S15" s="172"/>
    </row>
    <row r="16" spans="1:21" s="23" customFormat="1" ht="15.75" customHeight="1" x14ac:dyDescent="0.2">
      <c r="A16" s="157" t="s">
        <v>117</v>
      </c>
      <c r="B16" s="267">
        <f t="shared" si="2"/>
        <v>71</v>
      </c>
      <c r="C16" s="373" t="s">
        <v>27</v>
      </c>
      <c r="D16" s="373">
        <v>65</v>
      </c>
      <c r="E16" s="373" t="s">
        <v>27</v>
      </c>
      <c r="F16" s="373" t="s">
        <v>27</v>
      </c>
      <c r="G16" s="373" t="s">
        <v>27</v>
      </c>
      <c r="H16" s="373">
        <v>5</v>
      </c>
      <c r="I16" s="373">
        <v>1</v>
      </c>
      <c r="J16" s="373" t="s">
        <v>27</v>
      </c>
      <c r="K16" s="182"/>
      <c r="L16" s="182"/>
      <c r="M16" s="255"/>
      <c r="N16" s="182"/>
      <c r="O16" s="182"/>
      <c r="P16" s="182"/>
      <c r="Q16" s="182"/>
      <c r="R16" s="182"/>
      <c r="S16" s="182"/>
    </row>
    <row r="17" spans="1:21" s="23" customFormat="1" ht="15.75" customHeight="1" x14ac:dyDescent="0.2">
      <c r="A17" s="157" t="s">
        <v>116</v>
      </c>
      <c r="B17" s="267">
        <f t="shared" si="2"/>
        <v>2188</v>
      </c>
      <c r="C17" s="373">
        <v>3</v>
      </c>
      <c r="D17" s="373">
        <v>167</v>
      </c>
      <c r="E17" s="373">
        <v>10</v>
      </c>
      <c r="F17" s="373">
        <v>11</v>
      </c>
      <c r="G17" s="373">
        <v>20</v>
      </c>
      <c r="H17" s="373">
        <v>1902</v>
      </c>
      <c r="I17" s="373">
        <v>75</v>
      </c>
      <c r="J17" s="373" t="s">
        <v>27</v>
      </c>
      <c r="K17" s="182"/>
      <c r="L17" s="182"/>
      <c r="M17" s="182"/>
      <c r="N17" s="182"/>
      <c r="O17" s="182"/>
      <c r="P17" s="182"/>
      <c r="Q17" s="182"/>
      <c r="R17" s="182"/>
      <c r="S17" s="182"/>
    </row>
    <row r="18" spans="1:21" s="23" customFormat="1" ht="15" customHeight="1" x14ac:dyDescent="0.2">
      <c r="A18" s="157" t="s">
        <v>140</v>
      </c>
      <c r="B18" s="267">
        <f t="shared" si="2"/>
        <v>1715</v>
      </c>
      <c r="C18" s="373">
        <v>13</v>
      </c>
      <c r="D18" s="373">
        <v>442</v>
      </c>
      <c r="E18" s="373">
        <v>55</v>
      </c>
      <c r="F18" s="373">
        <v>55</v>
      </c>
      <c r="G18" s="373">
        <v>28</v>
      </c>
      <c r="H18" s="373">
        <v>994</v>
      </c>
      <c r="I18" s="373">
        <v>128</v>
      </c>
      <c r="J18" s="373" t="s">
        <v>27</v>
      </c>
      <c r="K18" s="182"/>
      <c r="L18" s="182"/>
      <c r="M18" s="182"/>
      <c r="N18" s="182"/>
      <c r="O18" s="182"/>
      <c r="P18" s="182"/>
      <c r="Q18" s="182"/>
      <c r="R18" s="182"/>
      <c r="S18" s="182"/>
    </row>
    <row r="19" spans="1:21" s="23" customFormat="1" ht="15.75" customHeight="1" x14ac:dyDescent="0.2">
      <c r="A19" s="157" t="s">
        <v>120</v>
      </c>
      <c r="B19" s="267">
        <f t="shared" si="2"/>
        <v>2571</v>
      </c>
      <c r="C19" s="373">
        <v>2</v>
      </c>
      <c r="D19" s="373">
        <v>125</v>
      </c>
      <c r="E19" s="373">
        <v>12</v>
      </c>
      <c r="F19" s="373">
        <v>3</v>
      </c>
      <c r="G19" s="373">
        <v>12</v>
      </c>
      <c r="H19" s="373">
        <v>2258</v>
      </c>
      <c r="I19" s="373">
        <v>159</v>
      </c>
      <c r="J19" s="373" t="s">
        <v>27</v>
      </c>
      <c r="K19" s="182"/>
      <c r="L19" s="182"/>
      <c r="M19" s="182"/>
      <c r="N19" s="182"/>
      <c r="O19" s="182"/>
      <c r="P19" s="182"/>
      <c r="Q19" s="182"/>
      <c r="R19" s="182"/>
      <c r="S19" s="182"/>
    </row>
    <row r="20" spans="1:21" s="23" customFormat="1" ht="15.75" customHeight="1" x14ac:dyDescent="0.2">
      <c r="A20" s="157" t="s">
        <v>118</v>
      </c>
      <c r="B20" s="267">
        <f t="shared" si="2"/>
        <v>766</v>
      </c>
      <c r="C20" s="373">
        <v>11</v>
      </c>
      <c r="D20" s="373">
        <v>89</v>
      </c>
      <c r="E20" s="373">
        <v>42</v>
      </c>
      <c r="F20" s="373">
        <v>34</v>
      </c>
      <c r="G20" s="373">
        <v>5</v>
      </c>
      <c r="H20" s="373">
        <v>577</v>
      </c>
      <c r="I20" s="373">
        <v>8</v>
      </c>
      <c r="J20" s="373" t="s">
        <v>27</v>
      </c>
      <c r="K20" s="182"/>
      <c r="L20" s="182"/>
      <c r="M20" s="182"/>
      <c r="N20" s="182"/>
      <c r="O20" s="182"/>
      <c r="P20" s="182"/>
      <c r="Q20" s="182"/>
      <c r="R20" s="182"/>
      <c r="S20" s="182"/>
    </row>
    <row r="21" spans="1:21" ht="15.75" customHeight="1" x14ac:dyDescent="0.2">
      <c r="A21" s="157" t="s">
        <v>121</v>
      </c>
      <c r="B21" s="267">
        <f t="shared" si="2"/>
        <v>38</v>
      </c>
      <c r="C21" s="373">
        <v>1</v>
      </c>
      <c r="D21" s="373">
        <v>7</v>
      </c>
      <c r="E21" s="373">
        <v>29</v>
      </c>
      <c r="F21" s="373" t="s">
        <v>27</v>
      </c>
      <c r="G21" s="373">
        <v>1</v>
      </c>
      <c r="H21" s="373" t="s">
        <v>27</v>
      </c>
      <c r="I21" s="373" t="s">
        <v>27</v>
      </c>
      <c r="J21" s="373" t="s">
        <v>27</v>
      </c>
      <c r="O21" s="172"/>
      <c r="R21" s="173"/>
    </row>
    <row r="22" spans="1:21" s="145" customFormat="1" ht="25.5" x14ac:dyDescent="0.2">
      <c r="A22" s="157" t="s">
        <v>122</v>
      </c>
      <c r="B22" s="267">
        <f t="shared" si="2"/>
        <v>1307</v>
      </c>
      <c r="C22" s="373">
        <v>250</v>
      </c>
      <c r="D22" s="373">
        <v>258</v>
      </c>
      <c r="E22" s="373">
        <v>80</v>
      </c>
      <c r="F22" s="373">
        <v>37</v>
      </c>
      <c r="G22" s="373">
        <v>61</v>
      </c>
      <c r="H22" s="373">
        <v>601</v>
      </c>
      <c r="I22" s="373">
        <v>20</v>
      </c>
      <c r="J22" s="373" t="s">
        <v>27</v>
      </c>
      <c r="K22" s="172"/>
      <c r="L22" s="172"/>
      <c r="M22" s="172"/>
      <c r="N22" s="172"/>
      <c r="O22" s="172"/>
      <c r="P22" s="172"/>
      <c r="Q22" s="172"/>
      <c r="R22" s="173"/>
      <c r="S22" s="172"/>
      <c r="T22" s="172"/>
      <c r="U22" s="172"/>
    </row>
    <row r="23" spans="1:21" ht="15.75" customHeight="1" x14ac:dyDescent="0.2">
      <c r="A23" s="157" t="s">
        <v>134</v>
      </c>
      <c r="B23" s="267">
        <f t="shared" si="2"/>
        <v>941</v>
      </c>
      <c r="C23" s="373">
        <v>913</v>
      </c>
      <c r="D23" s="373">
        <v>9</v>
      </c>
      <c r="E23" s="373">
        <v>17</v>
      </c>
      <c r="F23" s="373">
        <v>1</v>
      </c>
      <c r="G23" s="373">
        <v>1</v>
      </c>
      <c r="H23" s="373" t="s">
        <v>27</v>
      </c>
      <c r="I23" s="373" t="s">
        <v>27</v>
      </c>
      <c r="J23" s="373" t="s">
        <v>27</v>
      </c>
      <c r="O23" s="172"/>
      <c r="R23" s="173"/>
      <c r="T23" s="172"/>
      <c r="U23" s="172"/>
    </row>
    <row r="24" spans="1:21" ht="15.75" customHeight="1" x14ac:dyDescent="0.2">
      <c r="A24" s="157" t="s">
        <v>123</v>
      </c>
      <c r="B24" s="267">
        <f t="shared" si="2"/>
        <v>131</v>
      </c>
      <c r="C24" s="373">
        <v>83</v>
      </c>
      <c r="D24" s="373">
        <v>35</v>
      </c>
      <c r="E24" s="373">
        <v>10</v>
      </c>
      <c r="F24" s="373" t="s">
        <v>27</v>
      </c>
      <c r="G24" s="373">
        <v>2</v>
      </c>
      <c r="H24" s="373" t="s">
        <v>27</v>
      </c>
      <c r="I24" s="373">
        <v>1</v>
      </c>
      <c r="J24" s="373" t="s">
        <v>27</v>
      </c>
      <c r="O24" s="172"/>
      <c r="R24" s="173"/>
      <c r="T24" s="172"/>
      <c r="U24" s="172"/>
    </row>
    <row r="25" spans="1:21" s="145" customFormat="1" ht="15.75" customHeight="1" x14ac:dyDescent="0.2">
      <c r="A25" s="158" t="s">
        <v>141</v>
      </c>
      <c r="B25" s="267">
        <f t="shared" si="2"/>
        <v>277</v>
      </c>
      <c r="C25" s="373">
        <v>270</v>
      </c>
      <c r="D25" s="373">
        <v>2</v>
      </c>
      <c r="E25" s="373" t="s">
        <v>27</v>
      </c>
      <c r="F25" s="373" t="s">
        <v>27</v>
      </c>
      <c r="G25" s="373" t="s">
        <v>27</v>
      </c>
      <c r="H25" s="373">
        <v>5</v>
      </c>
      <c r="I25" s="373" t="s">
        <v>27</v>
      </c>
      <c r="J25" s="373" t="s">
        <v>27</v>
      </c>
      <c r="K25" s="172"/>
      <c r="L25" s="172"/>
      <c r="M25" s="172"/>
      <c r="N25" s="172"/>
      <c r="O25" s="172"/>
      <c r="P25" s="172"/>
      <c r="Q25" s="172"/>
      <c r="R25" s="173"/>
      <c r="S25" s="172"/>
      <c r="T25" s="172"/>
      <c r="U25" s="172"/>
    </row>
    <row r="26" spans="1:21" ht="15.75" customHeight="1" x14ac:dyDescent="0.2">
      <c r="A26" s="158" t="s">
        <v>124</v>
      </c>
      <c r="B26" s="267">
        <f t="shared" si="2"/>
        <v>508</v>
      </c>
      <c r="C26" s="373">
        <v>492</v>
      </c>
      <c r="D26" s="373">
        <v>1</v>
      </c>
      <c r="E26" s="373">
        <v>3</v>
      </c>
      <c r="F26" s="373" t="s">
        <v>27</v>
      </c>
      <c r="G26" s="373" t="s">
        <v>27</v>
      </c>
      <c r="H26" s="373">
        <v>12</v>
      </c>
      <c r="I26" s="373" t="s">
        <v>27</v>
      </c>
      <c r="J26" s="373" t="s">
        <v>27</v>
      </c>
      <c r="O26" s="172"/>
      <c r="R26" s="173"/>
      <c r="T26" s="172"/>
      <c r="U26" s="172"/>
    </row>
    <row r="27" spans="1:21" ht="15.75" customHeight="1" x14ac:dyDescent="0.2">
      <c r="A27" s="158" t="s">
        <v>125</v>
      </c>
      <c r="B27" s="267">
        <f t="shared" si="2"/>
        <v>685</v>
      </c>
      <c r="C27" s="373">
        <v>493</v>
      </c>
      <c r="D27" s="373">
        <v>35</v>
      </c>
      <c r="E27" s="373">
        <v>9</v>
      </c>
      <c r="F27" s="373">
        <v>1</v>
      </c>
      <c r="G27" s="373">
        <v>3</v>
      </c>
      <c r="H27" s="373">
        <v>144</v>
      </c>
      <c r="I27" s="373" t="s">
        <v>27</v>
      </c>
      <c r="J27" s="373" t="s">
        <v>27</v>
      </c>
      <c r="O27" s="172"/>
      <c r="R27" s="173"/>
      <c r="T27" s="172"/>
      <c r="U27" s="172"/>
    </row>
    <row r="28" spans="1:21" ht="26.25" customHeight="1" x14ac:dyDescent="0.2">
      <c r="A28" s="158" t="s">
        <v>126</v>
      </c>
      <c r="B28" s="267">
        <f t="shared" si="2"/>
        <v>362</v>
      </c>
      <c r="C28" s="373">
        <v>57</v>
      </c>
      <c r="D28" s="373">
        <v>83</v>
      </c>
      <c r="E28" s="373">
        <v>1</v>
      </c>
      <c r="F28" s="373" t="s">
        <v>27</v>
      </c>
      <c r="G28" s="373">
        <v>1</v>
      </c>
      <c r="H28" s="373">
        <v>195</v>
      </c>
      <c r="I28" s="373">
        <v>25</v>
      </c>
      <c r="J28" s="373" t="s">
        <v>27</v>
      </c>
      <c r="O28" s="172"/>
      <c r="R28" s="173"/>
      <c r="T28" s="172"/>
      <c r="U28" s="172"/>
    </row>
    <row r="29" spans="1:21" ht="3" customHeight="1" x14ac:dyDescent="0.2">
      <c r="A29" s="127"/>
      <c r="B29" s="128"/>
      <c r="C29" s="129"/>
      <c r="D29" s="128"/>
      <c r="E29" s="128"/>
      <c r="F29" s="128"/>
      <c r="G29" s="128"/>
      <c r="H29" s="128"/>
      <c r="I29" s="128"/>
      <c r="J29" s="343"/>
      <c r="O29" s="172"/>
      <c r="R29" s="174"/>
      <c r="T29" s="172"/>
      <c r="U29" s="172"/>
    </row>
    <row r="30" spans="1:21" ht="3" customHeight="1" x14ac:dyDescent="0.2">
      <c r="A30" s="15"/>
      <c r="B30" s="16"/>
      <c r="C30" s="16"/>
      <c r="D30" s="16"/>
      <c r="E30" s="16"/>
      <c r="F30" s="16"/>
      <c r="G30" s="16"/>
      <c r="H30" s="17"/>
      <c r="T30" s="172"/>
      <c r="U30" s="172"/>
    </row>
    <row r="31" spans="1:21" x14ac:dyDescent="0.2">
      <c r="A31" s="87"/>
      <c r="B31" s="111"/>
      <c r="C31" s="41"/>
      <c r="D31" s="41"/>
      <c r="E31" s="41"/>
      <c r="F31" s="41"/>
      <c r="G31" s="43"/>
      <c r="H31" s="43"/>
      <c r="I31" s="172"/>
      <c r="T31" s="172"/>
      <c r="U31" s="172"/>
    </row>
    <row r="32" spans="1:21" x14ac:dyDescent="0.2">
      <c r="B32" s="40"/>
      <c r="C32" s="41"/>
      <c r="D32" s="41"/>
      <c r="E32" s="41"/>
      <c r="F32" s="42"/>
      <c r="G32" s="43"/>
      <c r="H32" s="43"/>
      <c r="I32" s="172"/>
      <c r="T32" s="172"/>
      <c r="U32" s="172"/>
    </row>
    <row r="33" spans="1:23" x14ac:dyDescent="0.2">
      <c r="B33" s="40"/>
      <c r="C33" s="41"/>
      <c r="D33" s="41"/>
      <c r="E33" s="41"/>
      <c r="F33" s="42"/>
      <c r="G33" s="43"/>
      <c r="H33" s="43"/>
      <c r="I33" s="172"/>
      <c r="T33" s="172"/>
      <c r="U33" s="172"/>
    </row>
    <row r="34" spans="1:23" s="348" customFormat="1" x14ac:dyDescent="0.2">
      <c r="A34" s="11"/>
      <c r="B34" s="344"/>
      <c r="C34" s="41"/>
      <c r="D34" s="41"/>
      <c r="E34" s="41"/>
      <c r="F34" s="42"/>
      <c r="G34" s="42"/>
      <c r="H34" s="345"/>
      <c r="I34" s="345"/>
      <c r="J34" s="345"/>
      <c r="K34" s="346"/>
      <c r="L34" s="346" t="s">
        <v>110</v>
      </c>
      <c r="M34" s="346" t="s">
        <v>8</v>
      </c>
      <c r="N34" s="346" t="s">
        <v>3</v>
      </c>
      <c r="O34" s="346" t="s">
        <v>7</v>
      </c>
      <c r="P34" s="346" t="s">
        <v>128</v>
      </c>
      <c r="Q34" s="347"/>
      <c r="R34" s="346" t="s">
        <v>32</v>
      </c>
      <c r="S34" s="346" t="s">
        <v>127</v>
      </c>
      <c r="T34" s="346"/>
      <c r="U34" s="346"/>
      <c r="V34" s="346"/>
      <c r="W34" s="346"/>
    </row>
    <row r="35" spans="1:23" x14ac:dyDescent="0.2">
      <c r="B35" s="40"/>
      <c r="C35" s="41"/>
      <c r="D35" s="41"/>
      <c r="E35" s="41"/>
      <c r="F35" s="42"/>
      <c r="G35" s="43"/>
      <c r="H35" s="43"/>
      <c r="I35" s="43"/>
      <c r="J35" s="43"/>
      <c r="M35" s="179"/>
      <c r="O35" s="172"/>
      <c r="Q35" s="174"/>
      <c r="T35" s="172"/>
      <c r="U35" s="172"/>
      <c r="V35" s="172"/>
      <c r="W35" s="172"/>
    </row>
    <row r="36" spans="1:23" x14ac:dyDescent="0.2">
      <c r="B36" s="40"/>
      <c r="C36" s="41"/>
      <c r="D36" s="42"/>
      <c r="E36" s="42"/>
      <c r="F36" s="42"/>
      <c r="G36" s="43"/>
      <c r="H36" s="43"/>
      <c r="I36" s="43"/>
      <c r="J36" s="43"/>
      <c r="L36" s="172" t="s">
        <v>177</v>
      </c>
      <c r="M36" s="410">
        <f>SUM(M37:M42)</f>
        <v>482</v>
      </c>
      <c r="O36" s="172"/>
      <c r="Q36" s="174"/>
      <c r="T36" s="172"/>
      <c r="U36" s="172"/>
      <c r="V36" s="172"/>
      <c r="W36" s="172"/>
    </row>
    <row r="37" spans="1:23" x14ac:dyDescent="0.2">
      <c r="B37" s="40"/>
      <c r="C37" s="41"/>
      <c r="D37" s="42"/>
      <c r="E37" s="42"/>
      <c r="F37" s="42"/>
      <c r="G37" s="43"/>
      <c r="H37" s="43"/>
      <c r="I37" s="43"/>
      <c r="J37" s="43"/>
      <c r="L37" s="172" t="s">
        <v>133</v>
      </c>
      <c r="M37" s="410">
        <f>I19</f>
        <v>159</v>
      </c>
      <c r="O37" s="172"/>
      <c r="Q37" s="174"/>
      <c r="T37" s="172"/>
      <c r="U37" s="172"/>
      <c r="V37" s="172"/>
      <c r="W37" s="172"/>
    </row>
    <row r="38" spans="1:23" x14ac:dyDescent="0.2">
      <c r="B38" s="40"/>
      <c r="C38" s="41"/>
      <c r="D38" s="42"/>
      <c r="E38" s="42"/>
      <c r="F38" s="42"/>
      <c r="G38" s="43"/>
      <c r="H38" s="43"/>
      <c r="I38" s="43"/>
      <c r="J38" s="43"/>
      <c r="L38" s="172" t="s">
        <v>140</v>
      </c>
      <c r="M38" s="410">
        <f>I18</f>
        <v>128</v>
      </c>
      <c r="O38" s="172"/>
      <c r="Q38" s="174"/>
      <c r="T38" s="172"/>
      <c r="U38" s="172"/>
      <c r="V38" s="172"/>
      <c r="W38" s="172"/>
    </row>
    <row r="39" spans="1:23" x14ac:dyDescent="0.2">
      <c r="B39" s="40"/>
      <c r="C39" s="41"/>
      <c r="D39" s="42"/>
      <c r="E39" s="42"/>
      <c r="F39" s="42"/>
      <c r="G39" s="43"/>
      <c r="H39" s="43"/>
      <c r="I39" s="43"/>
      <c r="J39" s="43"/>
      <c r="L39" s="172" t="s">
        <v>116</v>
      </c>
      <c r="M39" s="410">
        <f>I17</f>
        <v>75</v>
      </c>
      <c r="O39" s="172"/>
      <c r="Q39" s="174"/>
      <c r="T39" s="172"/>
      <c r="U39" s="172"/>
      <c r="V39" s="172"/>
      <c r="W39" s="172"/>
    </row>
    <row r="40" spans="1:23" x14ac:dyDescent="0.2">
      <c r="B40" s="40"/>
      <c r="I40" s="44"/>
      <c r="J40" s="44"/>
      <c r="L40" s="172" t="s">
        <v>139</v>
      </c>
      <c r="M40" s="410">
        <f>I15</f>
        <v>61</v>
      </c>
      <c r="O40" s="172"/>
      <c r="Q40" s="174"/>
      <c r="T40" s="172"/>
      <c r="U40" s="172"/>
      <c r="V40" s="172"/>
      <c r="W40" s="172"/>
    </row>
    <row r="41" spans="1:23" x14ac:dyDescent="0.2">
      <c r="I41" s="44"/>
      <c r="J41" s="44"/>
      <c r="L41" s="172" t="str">
        <f>A22</f>
        <v>Servicios Empresariales, Actividades Inmobiliarias y de Alquiler</v>
      </c>
      <c r="M41" s="410">
        <f>I22</f>
        <v>20</v>
      </c>
      <c r="O41" s="172"/>
      <c r="Q41" s="174"/>
      <c r="T41" s="172"/>
      <c r="U41" s="172"/>
      <c r="V41" s="172"/>
      <c r="W41" s="172"/>
    </row>
    <row r="42" spans="1:23" x14ac:dyDescent="0.2">
      <c r="I42" s="44"/>
      <c r="J42" s="44"/>
      <c r="L42" s="172" t="s">
        <v>132</v>
      </c>
      <c r="M42" s="411">
        <f>SUM(I11,I12,I13,I14,I16,I20,I21,I23,I24,I25,I26,I27,I28)</f>
        <v>39</v>
      </c>
      <c r="O42" s="172"/>
      <c r="Q42" s="174"/>
      <c r="T42" s="172"/>
      <c r="U42" s="172"/>
      <c r="V42" s="172"/>
      <c r="W42" s="172"/>
    </row>
    <row r="43" spans="1:23" s="23" customFormat="1" ht="15.75" customHeight="1" x14ac:dyDescent="0.2">
      <c r="A43" s="157"/>
      <c r="B43" s="63"/>
      <c r="C43" s="247"/>
      <c r="D43" s="248"/>
      <c r="E43" s="247"/>
      <c r="F43" s="247"/>
      <c r="G43" s="247"/>
      <c r="H43" s="247"/>
      <c r="I43" s="247"/>
      <c r="J43" s="247"/>
      <c r="K43" s="350"/>
      <c r="L43" s="412"/>
      <c r="M43" s="255"/>
      <c r="N43" s="255"/>
      <c r="O43" s="255"/>
      <c r="P43" s="182"/>
      <c r="Q43" s="182"/>
      <c r="R43" s="182"/>
      <c r="S43" s="182"/>
    </row>
    <row r="44" spans="1:23" x14ac:dyDescent="0.2">
      <c r="I44" s="44"/>
      <c r="J44" s="44"/>
      <c r="M44" s="413"/>
      <c r="N44" s="180"/>
      <c r="O44" s="172"/>
      <c r="Q44" s="174"/>
      <c r="T44" s="172"/>
      <c r="U44" s="172"/>
      <c r="V44" s="172"/>
      <c r="W44" s="172"/>
    </row>
    <row r="45" spans="1:23" x14ac:dyDescent="0.2">
      <c r="I45" s="44"/>
      <c r="J45" s="44"/>
      <c r="M45" s="413">
        <f>SUM(M46:M52)</f>
        <v>20349</v>
      </c>
      <c r="N45" s="180"/>
      <c r="O45" s="172"/>
      <c r="Q45" s="174"/>
      <c r="T45" s="172"/>
      <c r="U45" s="172"/>
      <c r="V45" s="172"/>
      <c r="W45" s="172"/>
    </row>
    <row r="46" spans="1:23" x14ac:dyDescent="0.2">
      <c r="I46" s="44"/>
      <c r="J46" s="44"/>
      <c r="L46" s="172" t="s">
        <v>138</v>
      </c>
      <c r="M46" s="413">
        <f>B11</f>
        <v>4957</v>
      </c>
      <c r="N46" s="179">
        <f>(M46/M45)*100</f>
        <v>24.359919406359033</v>
      </c>
      <c r="O46" s="172"/>
      <c r="Q46" s="174"/>
      <c r="T46" s="172"/>
      <c r="U46" s="172"/>
      <c r="V46" s="172"/>
      <c r="W46" s="172"/>
    </row>
    <row r="47" spans="1:23" x14ac:dyDescent="0.2">
      <c r="I47" s="44"/>
      <c r="J47" s="44"/>
      <c r="L47" s="172" t="s">
        <v>140</v>
      </c>
      <c r="M47" s="413">
        <f>B18</f>
        <v>1715</v>
      </c>
      <c r="N47" s="179">
        <f>(M47/M45)*100</f>
        <v>8.4279325765393871</v>
      </c>
      <c r="O47" s="172"/>
      <c r="Q47" s="174"/>
      <c r="T47" s="172"/>
      <c r="U47" s="172"/>
      <c r="V47" s="172"/>
      <c r="W47" s="172"/>
    </row>
    <row r="48" spans="1:23" x14ac:dyDescent="0.2">
      <c r="I48" s="44"/>
      <c r="J48" s="44"/>
      <c r="L48" s="172" t="s">
        <v>139</v>
      </c>
      <c r="M48" s="413">
        <f>B15</f>
        <v>3653</v>
      </c>
      <c r="N48" s="179">
        <f>(M48/M45)*100</f>
        <v>17.951742100348909</v>
      </c>
      <c r="O48" s="172"/>
      <c r="Q48" s="174"/>
      <c r="T48" s="172"/>
      <c r="U48" s="172"/>
      <c r="V48" s="172"/>
      <c r="W48" s="172"/>
    </row>
    <row r="49" spans="9:23" x14ac:dyDescent="0.2">
      <c r="I49" s="44"/>
      <c r="J49" s="44"/>
      <c r="L49" s="172" t="s">
        <v>120</v>
      </c>
      <c r="M49" s="413">
        <f>B19</f>
        <v>2571</v>
      </c>
      <c r="N49" s="179">
        <f>(M49/M45)*100</f>
        <v>12.634527495208609</v>
      </c>
      <c r="O49" s="172"/>
      <c r="Q49" s="174"/>
      <c r="T49" s="172"/>
      <c r="U49" s="172"/>
      <c r="V49" s="172"/>
      <c r="W49" s="172"/>
    </row>
    <row r="50" spans="9:23" x14ac:dyDescent="0.2">
      <c r="I50" s="44"/>
      <c r="J50" s="44"/>
      <c r="L50" s="172" t="s">
        <v>116</v>
      </c>
      <c r="M50" s="413">
        <f>B17</f>
        <v>2188</v>
      </c>
      <c r="N50" s="179">
        <f>(M50/M45)*100</f>
        <v>10.752371123888151</v>
      </c>
      <c r="O50" s="172"/>
      <c r="Q50" s="174"/>
      <c r="T50" s="172"/>
      <c r="U50" s="172"/>
      <c r="V50" s="172"/>
      <c r="W50" s="172"/>
    </row>
    <row r="51" spans="9:23" x14ac:dyDescent="0.2">
      <c r="I51" s="44"/>
      <c r="J51" s="44"/>
      <c r="L51" s="172" t="str">
        <f>A22</f>
        <v>Servicios Empresariales, Actividades Inmobiliarias y de Alquiler</v>
      </c>
      <c r="M51" s="413">
        <f>B22</f>
        <v>1307</v>
      </c>
      <c r="N51" s="179">
        <f>(M51/M45)*100</f>
        <v>6.4229200452110664</v>
      </c>
      <c r="O51" s="172"/>
      <c r="Q51" s="174"/>
      <c r="T51" s="172"/>
      <c r="U51" s="172"/>
      <c r="V51" s="172"/>
      <c r="W51" s="172"/>
    </row>
    <row r="52" spans="9:23" x14ac:dyDescent="0.2">
      <c r="I52" s="44"/>
      <c r="J52" s="44"/>
      <c r="L52" s="172" t="s">
        <v>132</v>
      </c>
      <c r="M52" s="413">
        <f>SUM(B12,B13,B14,B16,B20,B21,B23,B24,B25,B26,B27,B28)</f>
        <v>3958</v>
      </c>
      <c r="N52" s="179">
        <f>(M52/M45)*100</f>
        <v>19.450587252444837</v>
      </c>
      <c r="O52" s="172"/>
      <c r="Q52" s="174"/>
      <c r="T52" s="172"/>
      <c r="U52" s="172"/>
      <c r="V52" s="172"/>
      <c r="W52" s="172"/>
    </row>
    <row r="53" spans="9:23" x14ac:dyDescent="0.2">
      <c r="I53" s="44"/>
      <c r="J53" s="44"/>
      <c r="L53" s="397"/>
      <c r="M53" s="397"/>
      <c r="O53" s="172"/>
      <c r="Q53" s="174"/>
      <c r="T53" s="172"/>
      <c r="U53" s="172"/>
      <c r="V53" s="172"/>
      <c r="W53" s="172"/>
    </row>
    <row r="54" spans="9:23" x14ac:dyDescent="0.2">
      <c r="I54" s="44"/>
      <c r="J54" s="44"/>
      <c r="O54" s="172"/>
      <c r="Q54" s="174"/>
      <c r="T54" s="172"/>
      <c r="U54" s="172"/>
      <c r="V54" s="172"/>
      <c r="W54" s="172"/>
    </row>
    <row r="55" spans="9:23" x14ac:dyDescent="0.2">
      <c r="I55" s="44"/>
      <c r="J55" s="44"/>
      <c r="O55" s="172"/>
      <c r="Q55" s="174"/>
      <c r="T55" s="172"/>
      <c r="U55" s="172"/>
      <c r="V55" s="172"/>
      <c r="W55" s="172"/>
    </row>
    <row r="56" spans="9:23" x14ac:dyDescent="0.2">
      <c r="I56" s="172"/>
      <c r="T56" s="172"/>
      <c r="U56" s="172"/>
    </row>
    <row r="57" spans="9:23" x14ac:dyDescent="0.2">
      <c r="I57" s="172"/>
      <c r="T57" s="172"/>
      <c r="U57" s="172"/>
    </row>
    <row r="58" spans="9:23" x14ac:dyDescent="0.2">
      <c r="I58" s="172"/>
      <c r="T58" s="172"/>
      <c r="U58" s="172"/>
    </row>
    <row r="59" spans="9:23" x14ac:dyDescent="0.2">
      <c r="I59" s="172"/>
      <c r="T59" s="172"/>
      <c r="U59" s="172"/>
    </row>
    <row r="60" spans="9:23" x14ac:dyDescent="0.2">
      <c r="I60" s="172"/>
      <c r="T60" s="172"/>
      <c r="U60" s="172"/>
    </row>
    <row r="61" spans="9:23" x14ac:dyDescent="0.2">
      <c r="I61" s="172"/>
      <c r="T61" s="172"/>
      <c r="U61" s="172"/>
    </row>
    <row r="62" spans="9:23" x14ac:dyDescent="0.2">
      <c r="I62" s="172"/>
      <c r="T62" s="172"/>
      <c r="U62" s="172"/>
    </row>
    <row r="63" spans="9:23" x14ac:dyDescent="0.2">
      <c r="I63" s="172"/>
      <c r="T63" s="172"/>
      <c r="U63" s="172"/>
    </row>
    <row r="64" spans="9:23" x14ac:dyDescent="0.2">
      <c r="I64" s="172"/>
    </row>
    <row r="65" spans="9:9" x14ac:dyDescent="0.2">
      <c r="I65" s="172"/>
    </row>
    <row r="66" spans="9:9" x14ac:dyDescent="0.2">
      <c r="I66" s="172"/>
    </row>
    <row r="67" spans="9:9" x14ac:dyDescent="0.2">
      <c r="I67" s="172"/>
    </row>
    <row r="68" spans="9:9" x14ac:dyDescent="0.2">
      <c r="I68" s="172"/>
    </row>
    <row r="69" spans="9:9" x14ac:dyDescent="0.2">
      <c r="I69" s="172"/>
    </row>
    <row r="70" spans="9:9" x14ac:dyDescent="0.2">
      <c r="I70" s="172"/>
    </row>
    <row r="71" spans="9:9" x14ac:dyDescent="0.2">
      <c r="I71" s="172"/>
    </row>
    <row r="72" spans="9:9" x14ac:dyDescent="0.2">
      <c r="I72" s="172"/>
    </row>
    <row r="73" spans="9:9" x14ac:dyDescent="0.2">
      <c r="I73" s="172"/>
    </row>
    <row r="74" spans="9:9" x14ac:dyDescent="0.2">
      <c r="I74" s="172"/>
    </row>
  </sheetData>
  <sortState ref="O51:P52">
    <sortCondition ref="P53:P54"/>
  </sortState>
  <mergeCells count="2">
    <mergeCell ref="A3:H3"/>
    <mergeCell ref="A1:J1"/>
  </mergeCells>
  <printOptions horizontalCentered="1"/>
  <pageMargins left="0.59055118110236227" right="0.59055118110236227" top="0.59055118110236227" bottom="0.59055118110236227" header="0.59055118110236227" footer="0.59055118110236227"/>
  <pageSetup paperSize="119" scale="64" firstPageNumber="18" orientation="portrait" useFirstPageNumber="1" r:id="rId1"/>
  <headerFooter alignWithMargins="0"/>
  <ignoredErrors>
    <ignoredError sqref="M49"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T43"/>
  <sheetViews>
    <sheetView showGridLines="0" zoomScaleNormal="100" zoomScaleSheetLayoutView="100" workbookViewId="0">
      <selection activeCell="A2" sqref="A2"/>
    </sheetView>
  </sheetViews>
  <sheetFormatPr baseColWidth="10" defaultColWidth="8.5546875" defaultRowHeight="12.75" x14ac:dyDescent="0.2"/>
  <cols>
    <col min="1" max="1" width="54" style="11" customWidth="1"/>
    <col min="2" max="2" width="5.21875" style="9" customWidth="1"/>
    <col min="3" max="3" width="7.6640625" style="9" customWidth="1"/>
    <col min="4" max="4" width="8.88671875" style="9" customWidth="1"/>
    <col min="5" max="5" width="6" style="9" customWidth="1"/>
    <col min="6" max="6" width="10" style="47" customWidth="1"/>
    <col min="7" max="7" width="7.88671875" style="44" customWidth="1"/>
    <col min="8" max="8" width="8.5546875" style="9"/>
    <col min="9" max="9" width="30.33203125" style="208" customWidth="1"/>
    <col min="10" max="17" width="8.5546875" style="208"/>
    <col min="18" max="18" width="8.5546875" style="172"/>
    <col min="19" max="20" width="8.5546875" style="69"/>
    <col min="21" max="16384" width="8.5546875" style="9"/>
  </cols>
  <sheetData>
    <row r="1" spans="1:20" ht="45" customHeight="1" x14ac:dyDescent="0.2">
      <c r="A1" s="440" t="s">
        <v>29</v>
      </c>
      <c r="B1" s="439"/>
      <c r="C1" s="439"/>
      <c r="D1" s="439"/>
      <c r="E1" s="439"/>
      <c r="F1" s="439"/>
      <c r="G1" s="439"/>
      <c r="H1" s="172"/>
    </row>
    <row r="2" spans="1:20" s="147" customFormat="1" ht="6.95" customHeight="1" x14ac:dyDescent="0.2">
      <c r="A2" s="349"/>
      <c r="B2" s="349"/>
      <c r="C2" s="349"/>
      <c r="D2" s="349"/>
      <c r="E2" s="349"/>
      <c r="F2" s="349"/>
      <c r="G2" s="349"/>
      <c r="H2" s="172"/>
      <c r="I2" s="208"/>
      <c r="J2" s="208"/>
      <c r="K2" s="208"/>
      <c r="L2" s="208"/>
      <c r="M2" s="208"/>
      <c r="N2" s="208"/>
      <c r="O2" s="208"/>
      <c r="P2" s="208"/>
      <c r="Q2" s="208"/>
      <c r="R2" s="172"/>
      <c r="S2" s="69"/>
      <c r="T2" s="69"/>
    </row>
    <row r="3" spans="1:20" ht="15" customHeight="1" x14ac:dyDescent="0.2">
      <c r="A3" s="10"/>
      <c r="B3" s="10"/>
      <c r="C3" s="10"/>
      <c r="D3" s="10"/>
      <c r="E3" s="10"/>
      <c r="F3" s="10"/>
      <c r="G3" s="10"/>
      <c r="H3" s="172"/>
    </row>
    <row r="4" spans="1:20" ht="19.5" customHeight="1" x14ac:dyDescent="0.2">
      <c r="B4" s="40"/>
      <c r="C4" s="41"/>
      <c r="D4" s="41"/>
      <c r="E4" s="42"/>
      <c r="F4" s="42"/>
      <c r="G4" s="43"/>
      <c r="H4" s="172"/>
      <c r="I4" s="213"/>
      <c r="J4" s="448" t="s">
        <v>7</v>
      </c>
      <c r="K4" s="449" t="s">
        <v>128</v>
      </c>
      <c r="L4" s="449" t="str">
        <f>'Tabla 4'!F7</f>
        <v>Empresas  Filiales</v>
      </c>
      <c r="M4" s="449" t="s">
        <v>165</v>
      </c>
      <c r="N4" s="449" t="s">
        <v>166</v>
      </c>
      <c r="O4" s="448" t="s">
        <v>8</v>
      </c>
      <c r="P4" s="449" t="s">
        <v>127</v>
      </c>
      <c r="Q4" s="449" t="s">
        <v>32</v>
      </c>
    </row>
    <row r="5" spans="1:20" x14ac:dyDescent="0.2">
      <c r="B5" s="40"/>
      <c r="C5" s="41"/>
      <c r="D5" s="42"/>
      <c r="E5" s="42"/>
      <c r="F5" s="46"/>
      <c r="G5" s="43"/>
      <c r="H5" s="172"/>
      <c r="I5" s="214" t="s">
        <v>111</v>
      </c>
      <c r="J5" s="215">
        <f>'Tabla 4'!D11</f>
        <v>265</v>
      </c>
      <c r="K5" s="216" t="str">
        <f>'Tabla 4'!E11</f>
        <v>-</v>
      </c>
      <c r="L5" s="216">
        <f>'Tabla 4'!F11</f>
        <v>4</v>
      </c>
      <c r="M5" s="215" t="s">
        <v>27</v>
      </c>
      <c r="N5" s="215">
        <v>76</v>
      </c>
      <c r="O5" s="216" t="str">
        <f>'Tabla 4'!I11</f>
        <v>-</v>
      </c>
      <c r="P5" s="217">
        <f>'Tabla 4'!C11</f>
        <v>1</v>
      </c>
      <c r="Q5" s="218">
        <f>'Tabla 4'!J11</f>
        <v>4484</v>
      </c>
    </row>
    <row r="6" spans="1:20" x14ac:dyDescent="0.2">
      <c r="H6" s="172"/>
      <c r="I6" s="214" t="s">
        <v>112</v>
      </c>
      <c r="J6" s="215">
        <f>'Tabla 4'!D12</f>
        <v>22</v>
      </c>
      <c r="K6" s="216">
        <f>'Tabla 4'!E12</f>
        <v>2</v>
      </c>
      <c r="L6" s="216">
        <f>'Tabla 4'!F12</f>
        <v>10</v>
      </c>
      <c r="M6" s="215" t="s">
        <v>27</v>
      </c>
      <c r="N6" s="219">
        <v>34</v>
      </c>
      <c r="O6" s="216">
        <f>'Tabla 4'!I12</f>
        <v>4</v>
      </c>
      <c r="P6" s="217">
        <f>'Tabla 4'!C12</f>
        <v>1</v>
      </c>
      <c r="Q6" s="218" t="str">
        <f>'Tabla 4'!J12</f>
        <v>-</v>
      </c>
    </row>
    <row r="7" spans="1:20" x14ac:dyDescent="0.2">
      <c r="H7" s="172"/>
      <c r="I7" s="214" t="s">
        <v>113</v>
      </c>
      <c r="J7" s="215">
        <f>'Tabla 4'!D13</f>
        <v>19</v>
      </c>
      <c r="K7" s="216">
        <f>'Tabla 4'!E13</f>
        <v>4</v>
      </c>
      <c r="L7" s="216">
        <f>'Tabla 4'!F13</f>
        <v>2</v>
      </c>
      <c r="M7" s="215" t="s">
        <v>27</v>
      </c>
      <c r="N7" s="215">
        <v>6</v>
      </c>
      <c r="O7" s="216" t="str">
        <f>'Tabla 4'!I13</f>
        <v>-</v>
      </c>
      <c r="P7" s="217" t="str">
        <f>'Tabla 4'!C13</f>
        <v>-</v>
      </c>
      <c r="Q7" s="218" t="str">
        <f>'Tabla 4'!J13</f>
        <v>-</v>
      </c>
    </row>
    <row r="8" spans="1:20" x14ac:dyDescent="0.2">
      <c r="H8" s="172"/>
      <c r="I8" s="214" t="s">
        <v>114</v>
      </c>
      <c r="J8" s="215">
        <f>'Tabla 4'!D14</f>
        <v>55</v>
      </c>
      <c r="K8" s="216" t="str">
        <f>'Tabla 4'!E14</f>
        <v>-</v>
      </c>
      <c r="L8" s="216">
        <f>'Tabla 4'!F14</f>
        <v>5</v>
      </c>
      <c r="M8" s="215" t="s">
        <v>27</v>
      </c>
      <c r="N8" s="215" t="s">
        <v>27</v>
      </c>
      <c r="O8" s="216" t="str">
        <f>'Tabla 4'!I14</f>
        <v>-</v>
      </c>
      <c r="P8" s="217" t="str">
        <f>'Tabla 4'!C14</f>
        <v>-</v>
      </c>
      <c r="Q8" s="218" t="str">
        <f>'Tabla 4'!J14</f>
        <v>-</v>
      </c>
    </row>
    <row r="9" spans="1:20" ht="25.5" x14ac:dyDescent="0.2">
      <c r="H9" s="172"/>
      <c r="I9" s="214" t="s">
        <v>139</v>
      </c>
      <c r="J9" s="215">
        <f>'Tabla 4'!D15</f>
        <v>381</v>
      </c>
      <c r="K9" s="216">
        <f>'Tabla 4'!E15</f>
        <v>23</v>
      </c>
      <c r="L9" s="216">
        <f>'Tabla 4'!F15</f>
        <v>51</v>
      </c>
      <c r="M9" s="219">
        <v>20</v>
      </c>
      <c r="N9" s="219">
        <v>1718</v>
      </c>
      <c r="O9" s="216">
        <f>'Tabla 4'!I15</f>
        <v>61</v>
      </c>
      <c r="P9" s="217">
        <f>'Tabla 4'!C15</f>
        <v>49</v>
      </c>
      <c r="Q9" s="218" t="str">
        <f>'Tabla 4'!J15</f>
        <v>-</v>
      </c>
    </row>
    <row r="10" spans="1:20" x14ac:dyDescent="0.2">
      <c r="H10" s="172"/>
      <c r="I10" s="214" t="s">
        <v>117</v>
      </c>
      <c r="J10" s="215">
        <f>'Tabla 4'!D16</f>
        <v>65</v>
      </c>
      <c r="K10" s="216" t="str">
        <f>'Tabla 4'!E16</f>
        <v>-</v>
      </c>
      <c r="L10" s="216" t="str">
        <f>'Tabla 4'!F16</f>
        <v>-</v>
      </c>
      <c r="M10" s="215" t="s">
        <v>27</v>
      </c>
      <c r="N10" s="215">
        <v>4</v>
      </c>
      <c r="O10" s="216">
        <f>'Tabla 4'!I16</f>
        <v>1</v>
      </c>
      <c r="P10" s="217" t="str">
        <f>'Tabla 4'!C16</f>
        <v>-</v>
      </c>
      <c r="Q10" s="218" t="str">
        <f>'Tabla 4'!J16</f>
        <v>-</v>
      </c>
    </row>
    <row r="11" spans="1:20" x14ac:dyDescent="0.2">
      <c r="H11" s="172"/>
      <c r="I11" s="214" t="s">
        <v>116</v>
      </c>
      <c r="J11" s="215">
        <f>'Tabla 4'!D17</f>
        <v>167</v>
      </c>
      <c r="K11" s="216">
        <f>'Tabla 4'!E17</f>
        <v>10</v>
      </c>
      <c r="L11" s="216">
        <f>'Tabla 4'!F17</f>
        <v>11</v>
      </c>
      <c r="M11" s="219">
        <v>5</v>
      </c>
      <c r="N11" s="219">
        <v>1115</v>
      </c>
      <c r="O11" s="216">
        <f>'Tabla 4'!I17</f>
        <v>75</v>
      </c>
      <c r="P11" s="217">
        <f>'Tabla 4'!C17</f>
        <v>3</v>
      </c>
      <c r="Q11" s="218" t="str">
        <f>'Tabla 4'!J17</f>
        <v>-</v>
      </c>
    </row>
    <row r="12" spans="1:20" ht="25.5" x14ac:dyDescent="0.2">
      <c r="H12" s="172"/>
      <c r="I12" s="214" t="s">
        <v>119</v>
      </c>
      <c r="J12" s="215">
        <f>'Tabla 4'!D18</f>
        <v>442</v>
      </c>
      <c r="K12" s="216">
        <f>'Tabla 4'!E18</f>
        <v>55</v>
      </c>
      <c r="L12" s="216">
        <f>'Tabla 4'!F18</f>
        <v>55</v>
      </c>
      <c r="M12" s="215">
        <v>9</v>
      </c>
      <c r="N12" s="215">
        <v>353</v>
      </c>
      <c r="O12" s="216">
        <f>'Tabla 4'!I18</f>
        <v>128</v>
      </c>
      <c r="P12" s="217">
        <f>'Tabla 4'!C18</f>
        <v>13</v>
      </c>
      <c r="Q12" s="218" t="str">
        <f>'Tabla 4'!J18</f>
        <v>-</v>
      </c>
    </row>
    <row r="13" spans="1:20" x14ac:dyDescent="0.2">
      <c r="H13" s="172"/>
      <c r="I13" s="214" t="s">
        <v>120</v>
      </c>
      <c r="J13" s="215">
        <f>'Tabla 4'!D19</f>
        <v>125</v>
      </c>
      <c r="K13" s="216">
        <f>'Tabla 4'!E19</f>
        <v>12</v>
      </c>
      <c r="L13" s="216">
        <f>'Tabla 4'!F19</f>
        <v>3</v>
      </c>
      <c r="M13" s="215">
        <v>4</v>
      </c>
      <c r="N13" s="215">
        <v>719</v>
      </c>
      <c r="O13" s="216">
        <f>'Tabla 4'!I19</f>
        <v>159</v>
      </c>
      <c r="P13" s="217">
        <f>'Tabla 4'!C19</f>
        <v>2</v>
      </c>
      <c r="Q13" s="218" t="str">
        <f>'Tabla 4'!J19</f>
        <v>-</v>
      </c>
    </row>
    <row r="14" spans="1:20" ht="25.5" x14ac:dyDescent="0.2">
      <c r="H14" s="172"/>
      <c r="I14" s="214" t="s">
        <v>118</v>
      </c>
      <c r="J14" s="215">
        <f>'Tabla 4'!D20</f>
        <v>89</v>
      </c>
      <c r="K14" s="216">
        <f>'Tabla 4'!E20</f>
        <v>42</v>
      </c>
      <c r="L14" s="216">
        <f>'Tabla 4'!F20</f>
        <v>34</v>
      </c>
      <c r="M14" s="219">
        <v>1</v>
      </c>
      <c r="N14" s="219">
        <v>190</v>
      </c>
      <c r="O14" s="216">
        <f>'Tabla 4'!I20</f>
        <v>8</v>
      </c>
      <c r="P14" s="217">
        <f>'Tabla 4'!C20</f>
        <v>11</v>
      </c>
      <c r="Q14" s="218" t="str">
        <f>'Tabla 4'!J20</f>
        <v>-</v>
      </c>
    </row>
    <row r="15" spans="1:20" x14ac:dyDescent="0.2">
      <c r="H15" s="172"/>
      <c r="I15" s="214" t="s">
        <v>121</v>
      </c>
      <c r="J15" s="215">
        <f>'Tabla 4'!D21</f>
        <v>7</v>
      </c>
      <c r="K15" s="216">
        <f>'Tabla 4'!E21</f>
        <v>29</v>
      </c>
      <c r="L15" s="216" t="str">
        <f>'Tabla 4'!F21</f>
        <v>-</v>
      </c>
      <c r="M15" s="215">
        <v>1</v>
      </c>
      <c r="N15" s="215" t="s">
        <v>27</v>
      </c>
      <c r="O15" s="216" t="str">
        <f>'Tabla 4'!I21</f>
        <v>-</v>
      </c>
      <c r="P15" s="217">
        <f>'Tabla 4'!C21</f>
        <v>1</v>
      </c>
      <c r="Q15" s="218" t="str">
        <f>'Tabla 4'!J21</f>
        <v>-</v>
      </c>
    </row>
    <row r="16" spans="1:20" ht="25.5" x14ac:dyDescent="0.2">
      <c r="H16" s="172"/>
      <c r="I16" s="214" t="s">
        <v>122</v>
      </c>
      <c r="J16" s="215">
        <f>'Tabla 4'!D22</f>
        <v>258</v>
      </c>
      <c r="K16" s="216">
        <f>'Tabla 4'!E22</f>
        <v>80</v>
      </c>
      <c r="L16" s="216">
        <f>'Tabla 4'!F22</f>
        <v>37</v>
      </c>
      <c r="M16" s="219">
        <v>9</v>
      </c>
      <c r="N16" s="219">
        <v>321</v>
      </c>
      <c r="O16" s="216">
        <f>'Tabla 4'!I22</f>
        <v>20</v>
      </c>
      <c r="P16" s="217">
        <f>'Tabla 4'!C22</f>
        <v>250</v>
      </c>
      <c r="Q16" s="218" t="str">
        <f>'Tabla 4'!J22</f>
        <v>-</v>
      </c>
    </row>
    <row r="17" spans="8:17" ht="25.5" x14ac:dyDescent="0.2">
      <c r="H17" s="172"/>
      <c r="I17" s="214" t="s">
        <v>134</v>
      </c>
      <c r="J17" s="215">
        <f>'Tabla 4'!D23</f>
        <v>9</v>
      </c>
      <c r="K17" s="216">
        <f>'Tabla 4'!E23</f>
        <v>17</v>
      </c>
      <c r="L17" s="216">
        <f>'Tabla 4'!F23</f>
        <v>1</v>
      </c>
      <c r="M17" s="215">
        <v>1</v>
      </c>
      <c r="N17" s="215" t="s">
        <v>27</v>
      </c>
      <c r="O17" s="216" t="str">
        <f>'Tabla 4'!I23</f>
        <v>-</v>
      </c>
      <c r="P17" s="217">
        <f>'Tabla 4'!C23</f>
        <v>913</v>
      </c>
      <c r="Q17" s="218" t="str">
        <f>'Tabla 4'!J23</f>
        <v>-</v>
      </c>
    </row>
    <row r="18" spans="8:17" x14ac:dyDescent="0.2">
      <c r="H18" s="172"/>
      <c r="I18" s="214" t="s">
        <v>123</v>
      </c>
      <c r="J18" s="215">
        <f>'Tabla 4'!D24</f>
        <v>35</v>
      </c>
      <c r="K18" s="216">
        <f>'Tabla 4'!E24</f>
        <v>10</v>
      </c>
      <c r="L18" s="216" t="str">
        <f>'Tabla 4'!F24</f>
        <v>-</v>
      </c>
      <c r="M18" s="215" t="s">
        <v>27</v>
      </c>
      <c r="N18" s="215" t="s">
        <v>27</v>
      </c>
      <c r="O18" s="216">
        <f>'Tabla 4'!I24</f>
        <v>1</v>
      </c>
      <c r="P18" s="217">
        <f>'Tabla 4'!C24</f>
        <v>83</v>
      </c>
      <c r="Q18" s="218" t="str">
        <f>'Tabla 4'!J24</f>
        <v>-</v>
      </c>
    </row>
    <row r="19" spans="8:17" x14ac:dyDescent="0.2">
      <c r="H19" s="172"/>
      <c r="I19" s="214" t="s">
        <v>141</v>
      </c>
      <c r="J19" s="215">
        <f>'Tabla 4'!D25</f>
        <v>2</v>
      </c>
      <c r="K19" s="216" t="str">
        <f>'Tabla 4'!E25</f>
        <v>-</v>
      </c>
      <c r="L19" s="216" t="str">
        <f>'Tabla 4'!F25</f>
        <v>-</v>
      </c>
      <c r="M19" s="215" t="s">
        <v>27</v>
      </c>
      <c r="N19" s="215">
        <v>2</v>
      </c>
      <c r="O19" s="216" t="str">
        <f>'Tabla 4'!I25</f>
        <v>-</v>
      </c>
      <c r="P19" s="217">
        <f>'Tabla 4'!C25</f>
        <v>270</v>
      </c>
      <c r="Q19" s="218" t="str">
        <f>'Tabla 4'!J25</f>
        <v>-</v>
      </c>
    </row>
    <row r="20" spans="8:17" x14ac:dyDescent="0.2">
      <c r="H20" s="172"/>
      <c r="I20" s="214" t="s">
        <v>124</v>
      </c>
      <c r="J20" s="215">
        <f>'Tabla 4'!D26</f>
        <v>1</v>
      </c>
      <c r="K20" s="216">
        <f>'Tabla 4'!E26</f>
        <v>3</v>
      </c>
      <c r="L20" s="216" t="str">
        <f>'Tabla 4'!F26</f>
        <v>-</v>
      </c>
      <c r="M20" s="215" t="s">
        <v>27</v>
      </c>
      <c r="N20" s="215">
        <v>1</v>
      </c>
      <c r="O20" s="216" t="str">
        <f>'Tabla 4'!I26</f>
        <v>-</v>
      </c>
      <c r="P20" s="217">
        <f>'Tabla 4'!C26</f>
        <v>492</v>
      </c>
      <c r="Q20" s="218" t="str">
        <f>'Tabla 4'!J26</f>
        <v>-</v>
      </c>
    </row>
    <row r="21" spans="8:17" x14ac:dyDescent="0.2">
      <c r="H21" s="172"/>
      <c r="I21" s="214" t="s">
        <v>125</v>
      </c>
      <c r="J21" s="215">
        <f>'Tabla 4'!D27</f>
        <v>35</v>
      </c>
      <c r="K21" s="216">
        <f>'Tabla 4'!E27</f>
        <v>9</v>
      </c>
      <c r="L21" s="216">
        <f>'Tabla 4'!F27</f>
        <v>1</v>
      </c>
      <c r="M21" s="215">
        <v>1</v>
      </c>
      <c r="N21" s="215">
        <v>22</v>
      </c>
      <c r="O21" s="216" t="str">
        <f>'Tabla 4'!I27</f>
        <v>-</v>
      </c>
      <c r="P21" s="217">
        <f>'Tabla 4'!C27</f>
        <v>493</v>
      </c>
      <c r="Q21" s="218" t="str">
        <f>'Tabla 4'!J27</f>
        <v>-</v>
      </c>
    </row>
    <row r="22" spans="8:17" ht="25.5" x14ac:dyDescent="0.2">
      <c r="H22" s="172"/>
      <c r="I22" s="214" t="s">
        <v>126</v>
      </c>
      <c r="J22" s="215">
        <f>'Tabla 4'!D28</f>
        <v>83</v>
      </c>
      <c r="K22" s="216">
        <f>'Tabla 4'!E28</f>
        <v>1</v>
      </c>
      <c r="L22" s="216" t="str">
        <f>'Tabla 4'!F28</f>
        <v>-</v>
      </c>
      <c r="M22" s="215" t="s">
        <v>27</v>
      </c>
      <c r="N22" s="215">
        <v>105</v>
      </c>
      <c r="O22" s="216">
        <f>'Tabla 4'!I28</f>
        <v>25</v>
      </c>
      <c r="P22" s="217">
        <f>'Tabla 4'!C28</f>
        <v>57</v>
      </c>
      <c r="Q22" s="218" t="str">
        <f>'Tabla 4'!J28</f>
        <v>-</v>
      </c>
    </row>
    <row r="23" spans="8:17" x14ac:dyDescent="0.2">
      <c r="H23" s="172"/>
      <c r="J23" s="450">
        <f t="shared" ref="J23:Q23" si="0">SUM(J5:J22)</f>
        <v>2060</v>
      </c>
      <c r="K23" s="450">
        <f t="shared" si="0"/>
        <v>297</v>
      </c>
      <c r="L23" s="450">
        <f>SUM(L5:L22)</f>
        <v>214</v>
      </c>
      <c r="M23" s="450">
        <f t="shared" si="0"/>
        <v>51</v>
      </c>
      <c r="N23" s="450"/>
      <c r="O23" s="450">
        <f t="shared" si="0"/>
        <v>482</v>
      </c>
      <c r="P23" s="450">
        <f t="shared" si="0"/>
        <v>2639</v>
      </c>
      <c r="Q23" s="450">
        <f t="shared" si="0"/>
        <v>4484</v>
      </c>
    </row>
    <row r="24" spans="8:17" x14ac:dyDescent="0.2">
      <c r="H24" s="172"/>
      <c r="J24" s="450"/>
      <c r="K24" s="450"/>
      <c r="L24" s="450"/>
      <c r="M24" s="450"/>
      <c r="N24" s="450"/>
      <c r="O24" s="450"/>
      <c r="P24" s="450"/>
      <c r="Q24" s="450"/>
    </row>
    <row r="25" spans="8:17" x14ac:dyDescent="0.2">
      <c r="H25" s="172"/>
      <c r="J25" s="450"/>
      <c r="K25" s="450"/>
      <c r="L25" s="450"/>
      <c r="M25" s="450"/>
      <c r="N25" s="450"/>
      <c r="O25" s="450"/>
      <c r="P25" s="450"/>
      <c r="Q25" s="450"/>
    </row>
    <row r="26" spans="8:17" x14ac:dyDescent="0.2">
      <c r="H26" s="172"/>
    </row>
    <row r="27" spans="8:17" x14ac:dyDescent="0.2">
      <c r="H27" s="172"/>
    </row>
    <row r="28" spans="8:17" x14ac:dyDescent="0.2">
      <c r="H28" s="172"/>
    </row>
    <row r="29" spans="8:17" x14ac:dyDescent="0.2">
      <c r="H29" s="172"/>
    </row>
    <row r="30" spans="8:17" x14ac:dyDescent="0.2">
      <c r="H30" s="172"/>
    </row>
    <row r="31" spans="8:17" x14ac:dyDescent="0.2">
      <c r="H31" s="172"/>
    </row>
    <row r="32" spans="8:17" x14ac:dyDescent="0.2">
      <c r="H32" s="172"/>
    </row>
    <row r="33" spans="1:20" x14ac:dyDescent="0.2">
      <c r="H33" s="172"/>
    </row>
    <row r="34" spans="1:20" x14ac:dyDescent="0.2">
      <c r="H34" s="172"/>
    </row>
    <row r="43" spans="1:20" s="147" customFormat="1" x14ac:dyDescent="0.2">
      <c r="A43" s="87"/>
      <c r="B43" s="66"/>
      <c r="C43" s="66"/>
      <c r="D43" s="66"/>
      <c r="E43" s="66"/>
      <c r="F43" s="88"/>
      <c r="G43" s="48"/>
      <c r="H43" s="256"/>
      <c r="I43" s="214"/>
      <c r="J43" s="215"/>
      <c r="K43" s="216"/>
      <c r="L43" s="216"/>
      <c r="M43" s="219"/>
      <c r="N43" s="219">
        <v>321</v>
      </c>
      <c r="O43" s="216">
        <f>'Tabla 4'!K50</f>
        <v>0</v>
      </c>
      <c r="P43" s="217">
        <f>'Tabla 4'!C50</f>
        <v>0</v>
      </c>
      <c r="Q43" s="218" t="str">
        <f>'Tabla 4'!L50</f>
        <v>Construcción</v>
      </c>
      <c r="R43" s="172"/>
      <c r="S43" s="69"/>
      <c r="T43" s="69"/>
    </row>
  </sheetData>
  <mergeCells count="1">
    <mergeCell ref="A1:G1"/>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O55"/>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0.109375" style="2" customWidth="1"/>
    <col min="4" max="4" width="18.44140625" style="2" customWidth="1"/>
    <col min="5" max="5" width="12.6640625" style="2" customWidth="1"/>
    <col min="6" max="6" width="12.5546875" style="2" customWidth="1"/>
    <col min="7" max="7" width="12.77734375" style="2" customWidth="1"/>
    <col min="8" max="8" width="10.6640625" style="2" customWidth="1"/>
    <col min="9" max="9" width="9.5546875" style="2" customWidth="1"/>
    <col min="10" max="16384" width="8.5546875" style="2"/>
  </cols>
  <sheetData>
    <row r="2" spans="1:15" s="147" customFormat="1" ht="33" customHeight="1" x14ac:dyDescent="0.2">
      <c r="A2" s="441" t="s">
        <v>29</v>
      </c>
      <c r="B2" s="441"/>
      <c r="C2" s="441"/>
      <c r="D2" s="441"/>
      <c r="E2" s="441"/>
      <c r="F2" s="441"/>
      <c r="G2" s="441"/>
      <c r="H2" s="441"/>
      <c r="I2" s="441"/>
      <c r="O2" s="146"/>
    </row>
    <row r="3" spans="1:15" s="147" customFormat="1" ht="6.95" customHeight="1" x14ac:dyDescent="0.2">
      <c r="A3" s="349"/>
      <c r="B3" s="349"/>
      <c r="C3" s="349"/>
      <c r="D3" s="349"/>
      <c r="E3" s="349"/>
      <c r="F3" s="349"/>
      <c r="G3" s="349"/>
      <c r="H3" s="349"/>
      <c r="I3" s="349"/>
      <c r="O3" s="146"/>
    </row>
    <row r="4" spans="1:15" ht="15" customHeight="1" x14ac:dyDescent="0.2">
      <c r="A4" s="82" t="s">
        <v>199</v>
      </c>
    </row>
    <row r="5" spans="1:15" ht="15" customHeight="1" x14ac:dyDescent="0.2">
      <c r="A5" s="82"/>
    </row>
    <row r="6" spans="1:15" ht="15" customHeight="1" x14ac:dyDescent="0.2">
      <c r="I6" s="340" t="s">
        <v>0</v>
      </c>
    </row>
    <row r="7" spans="1:15" ht="60" x14ac:dyDescent="0.25">
      <c r="A7" s="331" t="s">
        <v>144</v>
      </c>
      <c r="B7" s="351" t="s">
        <v>178</v>
      </c>
      <c r="C7" s="166" t="s">
        <v>152</v>
      </c>
      <c r="D7" s="351" t="s">
        <v>176</v>
      </c>
      <c r="E7" s="330" t="s">
        <v>115</v>
      </c>
      <c r="F7" s="330" t="s">
        <v>153</v>
      </c>
      <c r="G7" s="330" t="s">
        <v>154</v>
      </c>
      <c r="H7" s="330" t="s">
        <v>116</v>
      </c>
      <c r="I7" s="330" t="s">
        <v>155</v>
      </c>
    </row>
    <row r="8" spans="1:15" s="162" customFormat="1" ht="6" customHeight="1" x14ac:dyDescent="0.2">
      <c r="A8" s="163"/>
      <c r="B8" s="164"/>
      <c r="C8" s="164"/>
      <c r="D8" s="164"/>
      <c r="E8" s="164"/>
    </row>
    <row r="9" spans="1:15" ht="20.100000000000001" customHeight="1" x14ac:dyDescent="0.2">
      <c r="A9" s="331" t="s">
        <v>9</v>
      </c>
      <c r="B9" s="332">
        <f>SUM(B10:B25)</f>
        <v>2270</v>
      </c>
      <c r="C9" s="333">
        <f>SUM(C10:C25)</f>
        <v>248</v>
      </c>
      <c r="D9" s="332">
        <f t="shared" ref="D9:I9" si="0">SUM(D10:D25)</f>
        <v>983</v>
      </c>
      <c r="E9" s="333">
        <f t="shared" si="0"/>
        <v>3048</v>
      </c>
      <c r="F9" s="333">
        <f t="shared" si="0"/>
        <v>300</v>
      </c>
      <c r="G9" s="333">
        <f t="shared" si="0"/>
        <v>542</v>
      </c>
      <c r="H9" s="333">
        <f t="shared" si="0"/>
        <v>1922</v>
      </c>
      <c r="I9" s="333">
        <f t="shared" si="0"/>
        <v>860</v>
      </c>
    </row>
    <row r="10" spans="1:15" s="55" customFormat="1" ht="20.100000000000001" customHeight="1" x14ac:dyDescent="0.2">
      <c r="A10" s="140" t="s">
        <v>10</v>
      </c>
      <c r="B10" s="270">
        <v>111</v>
      </c>
      <c r="C10" s="270">
        <v>18</v>
      </c>
      <c r="D10" s="270">
        <v>42</v>
      </c>
      <c r="E10" s="270">
        <v>124</v>
      </c>
      <c r="F10" s="270">
        <v>6</v>
      </c>
      <c r="G10" s="270">
        <v>8</v>
      </c>
      <c r="H10" s="270">
        <v>47</v>
      </c>
      <c r="I10" s="270">
        <v>36</v>
      </c>
      <c r="J10" s="170">
        <f t="shared" ref="J10:J20" si="1">SUM(B10:I10)</f>
        <v>392</v>
      </c>
    </row>
    <row r="11" spans="1:15" s="55" customFormat="1" ht="20.100000000000001" customHeight="1" x14ac:dyDescent="0.25">
      <c r="A11" s="62" t="s">
        <v>11</v>
      </c>
      <c r="B11" s="270">
        <v>68</v>
      </c>
      <c r="C11" s="270">
        <v>12</v>
      </c>
      <c r="D11" s="270">
        <v>59</v>
      </c>
      <c r="E11" s="270">
        <v>136</v>
      </c>
      <c r="F11" s="270">
        <v>5</v>
      </c>
      <c r="G11" s="270">
        <v>18</v>
      </c>
      <c r="H11" s="270">
        <v>79</v>
      </c>
      <c r="I11" s="270">
        <v>26</v>
      </c>
      <c r="J11" s="170">
        <f t="shared" si="1"/>
        <v>403</v>
      </c>
      <c r="K11" s="161"/>
    </row>
    <row r="12" spans="1:15" s="55" customFormat="1" ht="20.100000000000001" customHeight="1" x14ac:dyDescent="0.25">
      <c r="A12" s="62" t="s">
        <v>12</v>
      </c>
      <c r="B12" s="270">
        <v>1002</v>
      </c>
      <c r="C12" s="270">
        <v>39</v>
      </c>
      <c r="D12" s="270">
        <v>430</v>
      </c>
      <c r="E12" s="270">
        <v>1215</v>
      </c>
      <c r="F12" s="270">
        <v>160</v>
      </c>
      <c r="G12" s="270">
        <v>261</v>
      </c>
      <c r="H12" s="270">
        <v>803</v>
      </c>
      <c r="I12" s="270">
        <v>431</v>
      </c>
      <c r="J12" s="170">
        <f t="shared" si="1"/>
        <v>4341</v>
      </c>
      <c r="K12" s="161"/>
    </row>
    <row r="13" spans="1:15" s="55" customFormat="1" ht="20.100000000000001" customHeight="1" x14ac:dyDescent="0.25">
      <c r="A13" s="52" t="s">
        <v>13</v>
      </c>
      <c r="B13" s="270">
        <v>41</v>
      </c>
      <c r="C13" s="270">
        <v>4</v>
      </c>
      <c r="D13" s="270">
        <v>20</v>
      </c>
      <c r="E13" s="270">
        <v>71</v>
      </c>
      <c r="F13" s="270">
        <v>7</v>
      </c>
      <c r="G13" s="270">
        <v>16</v>
      </c>
      <c r="H13" s="270">
        <v>37</v>
      </c>
      <c r="I13" s="270">
        <v>14</v>
      </c>
      <c r="J13" s="170">
        <f t="shared" si="1"/>
        <v>210</v>
      </c>
      <c r="K13" s="161"/>
    </row>
    <row r="14" spans="1:15" s="55" customFormat="1" ht="20.100000000000001" customHeight="1" x14ac:dyDescent="0.25">
      <c r="A14" s="62" t="s">
        <v>14</v>
      </c>
      <c r="B14" s="270">
        <v>147</v>
      </c>
      <c r="C14" s="270">
        <v>17</v>
      </c>
      <c r="D14" s="270">
        <v>39</v>
      </c>
      <c r="E14" s="270">
        <v>162</v>
      </c>
      <c r="F14" s="270">
        <v>15</v>
      </c>
      <c r="G14" s="270">
        <v>13</v>
      </c>
      <c r="H14" s="270">
        <v>134</v>
      </c>
      <c r="I14" s="270">
        <v>49</v>
      </c>
      <c r="J14" s="170">
        <f t="shared" si="1"/>
        <v>576</v>
      </c>
      <c r="K14" s="161"/>
    </row>
    <row r="15" spans="1:15" s="55" customFormat="1" ht="20.100000000000001" customHeight="1" x14ac:dyDescent="0.25">
      <c r="A15" s="62" t="s">
        <v>15</v>
      </c>
      <c r="B15" s="270">
        <v>89</v>
      </c>
      <c r="C15" s="270">
        <v>13</v>
      </c>
      <c r="D15" s="270">
        <v>56</v>
      </c>
      <c r="E15" s="270">
        <v>204</v>
      </c>
      <c r="F15" s="270">
        <v>9</v>
      </c>
      <c r="G15" s="270">
        <v>21</v>
      </c>
      <c r="H15" s="270">
        <v>85</v>
      </c>
      <c r="I15" s="270">
        <v>26</v>
      </c>
      <c r="J15" s="170">
        <f t="shared" si="1"/>
        <v>503</v>
      </c>
      <c r="K15" s="161"/>
    </row>
    <row r="16" spans="1:15" s="55" customFormat="1" ht="20.100000000000001" customHeight="1" x14ac:dyDescent="0.25">
      <c r="A16" s="62" t="s">
        <v>16</v>
      </c>
      <c r="B16" s="270">
        <v>64</v>
      </c>
      <c r="C16" s="270">
        <v>6</v>
      </c>
      <c r="D16" s="270">
        <v>19</v>
      </c>
      <c r="E16" s="270">
        <v>64</v>
      </c>
      <c r="F16" s="270">
        <v>4</v>
      </c>
      <c r="G16" s="270">
        <v>7</v>
      </c>
      <c r="H16" s="270">
        <v>47</v>
      </c>
      <c r="I16" s="270">
        <v>19</v>
      </c>
      <c r="J16" s="170">
        <f t="shared" si="1"/>
        <v>230</v>
      </c>
      <c r="K16" s="161"/>
      <c r="M16" s="62"/>
    </row>
    <row r="17" spans="1:11" s="55" customFormat="1" ht="20.100000000000001" customHeight="1" x14ac:dyDescent="0.25">
      <c r="A17" s="62" t="s">
        <v>17</v>
      </c>
      <c r="B17" s="270">
        <v>109</v>
      </c>
      <c r="C17" s="270">
        <v>6</v>
      </c>
      <c r="D17" s="270">
        <v>23</v>
      </c>
      <c r="E17" s="270">
        <v>112</v>
      </c>
      <c r="F17" s="270">
        <v>6</v>
      </c>
      <c r="G17" s="270">
        <v>8</v>
      </c>
      <c r="H17" s="270">
        <v>60</v>
      </c>
      <c r="I17" s="270">
        <v>16</v>
      </c>
      <c r="J17" s="170">
        <f t="shared" si="1"/>
        <v>340</v>
      </c>
      <c r="K17" s="161"/>
    </row>
    <row r="18" spans="1:11" s="55" customFormat="1" ht="20.100000000000001" customHeight="1" x14ac:dyDescent="0.25">
      <c r="A18" s="62" t="s">
        <v>18</v>
      </c>
      <c r="B18" s="270">
        <v>30</v>
      </c>
      <c r="C18" s="270">
        <v>7</v>
      </c>
      <c r="D18" s="270">
        <v>18</v>
      </c>
      <c r="E18" s="270">
        <v>53</v>
      </c>
      <c r="F18" s="270">
        <v>7</v>
      </c>
      <c r="G18" s="270">
        <v>15</v>
      </c>
      <c r="H18" s="270">
        <v>42</v>
      </c>
      <c r="I18" s="270">
        <v>13</v>
      </c>
      <c r="J18" s="170">
        <f t="shared" si="1"/>
        <v>185</v>
      </c>
      <c r="K18" s="161"/>
    </row>
    <row r="19" spans="1:11" s="55" customFormat="1" ht="20.100000000000001" customHeight="1" x14ac:dyDescent="0.25">
      <c r="A19" s="62" t="s">
        <v>19</v>
      </c>
      <c r="B19" s="270">
        <v>57</v>
      </c>
      <c r="C19" s="270">
        <v>17</v>
      </c>
      <c r="D19" s="270">
        <v>17</v>
      </c>
      <c r="E19" s="270">
        <v>119</v>
      </c>
      <c r="F19" s="270">
        <v>11</v>
      </c>
      <c r="G19" s="270">
        <v>11</v>
      </c>
      <c r="H19" s="270">
        <v>54</v>
      </c>
      <c r="I19" s="270">
        <v>25</v>
      </c>
      <c r="J19" s="170">
        <f t="shared" si="1"/>
        <v>311</v>
      </c>
      <c r="K19" s="161"/>
    </row>
    <row r="20" spans="1:11" s="55" customFormat="1" ht="20.100000000000001" customHeight="1" x14ac:dyDescent="0.25">
      <c r="A20" s="62" t="s">
        <v>20</v>
      </c>
      <c r="B20" s="270">
        <v>68</v>
      </c>
      <c r="C20" s="270">
        <v>21</v>
      </c>
      <c r="D20" s="270">
        <v>50</v>
      </c>
      <c r="E20" s="270">
        <v>86</v>
      </c>
      <c r="F20" s="270">
        <v>10</v>
      </c>
      <c r="G20" s="270">
        <v>36</v>
      </c>
      <c r="H20" s="270">
        <v>24</v>
      </c>
      <c r="I20" s="270">
        <v>20</v>
      </c>
      <c r="J20" s="170">
        <f t="shared" si="1"/>
        <v>315</v>
      </c>
      <c r="K20" s="161"/>
    </row>
    <row r="21" spans="1:11" s="55" customFormat="1" ht="20.100000000000001" customHeight="1" x14ac:dyDescent="0.25">
      <c r="A21" s="62" t="s">
        <v>21</v>
      </c>
      <c r="B21" s="270">
        <v>102</v>
      </c>
      <c r="C21" s="270">
        <v>20</v>
      </c>
      <c r="D21" s="270">
        <v>45</v>
      </c>
      <c r="E21" s="270">
        <v>173</v>
      </c>
      <c r="F21" s="270">
        <v>15</v>
      </c>
      <c r="G21" s="270">
        <v>23</v>
      </c>
      <c r="H21" s="270">
        <v>147</v>
      </c>
      <c r="I21" s="270">
        <v>53</v>
      </c>
      <c r="J21" s="170">
        <f t="shared" ref="J21:J23" si="2">SUM(B21:I21)</f>
        <v>578</v>
      </c>
      <c r="K21" s="161"/>
    </row>
    <row r="22" spans="1:11" s="55" customFormat="1" ht="20.100000000000001" customHeight="1" x14ac:dyDescent="0.25">
      <c r="A22" s="62" t="s">
        <v>22</v>
      </c>
      <c r="B22" s="270">
        <v>104</v>
      </c>
      <c r="C22" s="270">
        <v>35</v>
      </c>
      <c r="D22" s="270">
        <v>75</v>
      </c>
      <c r="E22" s="270">
        <v>198</v>
      </c>
      <c r="F22" s="270">
        <v>21</v>
      </c>
      <c r="G22" s="270">
        <v>39</v>
      </c>
      <c r="H22" s="270">
        <v>176</v>
      </c>
      <c r="I22" s="270">
        <v>48</v>
      </c>
      <c r="J22" s="170">
        <f t="shared" si="2"/>
        <v>696</v>
      </c>
      <c r="K22" s="161"/>
    </row>
    <row r="23" spans="1:11" s="55" customFormat="1" ht="20.100000000000001" customHeight="1" x14ac:dyDescent="0.2">
      <c r="A23" s="62" t="s">
        <v>23</v>
      </c>
      <c r="B23" s="270">
        <v>126</v>
      </c>
      <c r="C23" s="270">
        <v>19</v>
      </c>
      <c r="D23" s="270">
        <v>57</v>
      </c>
      <c r="E23" s="270">
        <v>192</v>
      </c>
      <c r="F23" s="270">
        <v>16</v>
      </c>
      <c r="G23" s="270">
        <v>41</v>
      </c>
      <c r="H23" s="270">
        <v>121</v>
      </c>
      <c r="I23" s="270">
        <v>43</v>
      </c>
      <c r="J23" s="170">
        <f t="shared" si="2"/>
        <v>615</v>
      </c>
    </row>
    <row r="24" spans="1:11" s="55" customFormat="1" ht="20.100000000000001" customHeight="1" x14ac:dyDescent="0.2">
      <c r="A24" s="62" t="s">
        <v>24</v>
      </c>
      <c r="B24" s="270">
        <v>127</v>
      </c>
      <c r="C24" s="270">
        <v>8</v>
      </c>
      <c r="D24" s="270">
        <v>24</v>
      </c>
      <c r="E24" s="270">
        <v>118</v>
      </c>
      <c r="F24" s="270">
        <v>6</v>
      </c>
      <c r="G24" s="270">
        <v>25</v>
      </c>
      <c r="H24" s="270">
        <v>44</v>
      </c>
      <c r="I24" s="270">
        <v>33</v>
      </c>
      <c r="J24" s="170">
        <f>SUM(B24:I24)</f>
        <v>385</v>
      </c>
    </row>
    <row r="25" spans="1:11" ht="20.100000000000001" customHeight="1" x14ac:dyDescent="0.2">
      <c r="A25" s="62" t="s">
        <v>157</v>
      </c>
      <c r="B25" s="270">
        <v>25</v>
      </c>
      <c r="C25" s="270">
        <v>6</v>
      </c>
      <c r="D25" s="270">
        <v>9</v>
      </c>
      <c r="E25" s="270">
        <v>21</v>
      </c>
      <c r="F25" s="270">
        <v>2</v>
      </c>
      <c r="G25" s="270" t="s">
        <v>27</v>
      </c>
      <c r="H25" s="270">
        <v>22</v>
      </c>
      <c r="I25" s="270">
        <v>8</v>
      </c>
      <c r="J25" s="170">
        <f>SUM(B25:I25)</f>
        <v>93</v>
      </c>
    </row>
    <row r="26" spans="1:11" ht="5.0999999999999996" customHeight="1" x14ac:dyDescent="0.2">
      <c r="A26" s="74"/>
      <c r="B26" s="73"/>
      <c r="C26" s="169"/>
      <c r="D26" s="169"/>
      <c r="E26" s="169"/>
      <c r="F26" s="169"/>
      <c r="G26" s="169"/>
      <c r="H26" s="169"/>
      <c r="I26" s="169"/>
      <c r="J26" s="171"/>
    </row>
    <row r="27" spans="1:11" ht="5.0999999999999996" customHeight="1" x14ac:dyDescent="0.2">
      <c r="A27" s="159"/>
      <c r="B27" s="160"/>
      <c r="C27" s="165"/>
    </row>
    <row r="28" spans="1:11" ht="15" customHeight="1" x14ac:dyDescent="0.2">
      <c r="A28" s="334"/>
      <c r="B28" s="165"/>
      <c r="C28" s="165"/>
    </row>
    <row r="29" spans="1:11" ht="15" customHeight="1" x14ac:dyDescent="0.2">
      <c r="A29" s="334"/>
      <c r="B29" s="165"/>
      <c r="C29" s="165"/>
    </row>
    <row r="30" spans="1:11" s="55" customFormat="1" ht="17.100000000000001" customHeight="1" x14ac:dyDescent="0.2">
      <c r="A30" s="62"/>
      <c r="B30" s="63"/>
      <c r="C30" s="67"/>
    </row>
    <row r="31" spans="1:11" s="55" customFormat="1" ht="17.100000000000001" customHeight="1" x14ac:dyDescent="0.2">
      <c r="A31" s="62"/>
      <c r="B31" s="63"/>
      <c r="C31" s="67"/>
    </row>
    <row r="32" spans="1:11" s="55" customFormat="1" ht="17.100000000000001" customHeight="1" x14ac:dyDescent="0.2">
      <c r="A32" s="62"/>
      <c r="B32" s="63"/>
      <c r="C32" s="67"/>
    </row>
    <row r="33" spans="1:13" s="55" customFormat="1" ht="17.100000000000001" customHeight="1" x14ac:dyDescent="0.2">
      <c r="A33" s="62"/>
      <c r="B33" s="63"/>
      <c r="C33" s="67"/>
    </row>
    <row r="34" spans="1:13" s="55" customFormat="1" ht="17.100000000000001" customHeight="1" x14ac:dyDescent="0.2">
      <c r="A34" s="62"/>
      <c r="B34" s="63"/>
      <c r="C34" s="67"/>
    </row>
    <row r="35" spans="1:13" s="55" customFormat="1" ht="17.100000000000001" customHeight="1" x14ac:dyDescent="0.2">
      <c r="A35" s="62"/>
      <c r="B35" s="63"/>
      <c r="C35" s="67"/>
    </row>
    <row r="36" spans="1:13" s="55" customFormat="1" ht="17.100000000000001" customHeight="1" x14ac:dyDescent="0.2">
      <c r="A36" s="62"/>
      <c r="B36" s="63"/>
      <c r="C36" s="67"/>
    </row>
    <row r="37" spans="1:13" x14ac:dyDescent="0.2">
      <c r="A37" s="70"/>
      <c r="B37" s="71"/>
      <c r="C37" s="71"/>
    </row>
    <row r="38" spans="1:13" ht="12.2" customHeight="1" x14ac:dyDescent="0.2">
      <c r="A38" s="72"/>
      <c r="B38" s="72"/>
      <c r="C38" s="72"/>
    </row>
    <row r="39" spans="1:13" ht="12.2" customHeight="1" x14ac:dyDescent="0.2">
      <c r="A39" s="72"/>
      <c r="B39" s="72"/>
      <c r="C39" s="72"/>
    </row>
    <row r="40" spans="1:13" ht="12.2" customHeight="1" x14ac:dyDescent="0.2">
      <c r="A40" s="72"/>
      <c r="B40" s="72"/>
      <c r="C40" s="72"/>
    </row>
    <row r="47" spans="1:13" s="55" customFormat="1" ht="21.75" customHeight="1" x14ac:dyDescent="0.25">
      <c r="A47" s="62"/>
      <c r="B47" s="197"/>
      <c r="C47" s="197"/>
      <c r="D47" s="197"/>
      <c r="E47" s="197"/>
      <c r="F47" s="197"/>
      <c r="G47" s="197"/>
      <c r="H47" s="197"/>
      <c r="I47" s="54"/>
      <c r="J47" s="257"/>
      <c r="K47" s="258"/>
      <c r="L47" s="62"/>
      <c r="M47" s="62"/>
    </row>
    <row r="55" spans="1:10" s="6" customFormat="1" x14ac:dyDescent="0.2">
      <c r="A55" s="2"/>
      <c r="B55" s="2"/>
      <c r="C55" s="2"/>
      <c r="D55" s="2"/>
      <c r="E55" s="2"/>
      <c r="F55" s="2"/>
      <c r="G55" s="2"/>
      <c r="H55" s="2"/>
      <c r="I55" s="2"/>
      <c r="J55" s="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S52"/>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1.5546875" style="2" customWidth="1"/>
    <col min="4" max="4" width="18.44140625" style="2" customWidth="1"/>
    <col min="5" max="5" width="12.6640625" style="2" customWidth="1"/>
    <col min="6" max="6" width="12.5546875" style="2" customWidth="1"/>
    <col min="7" max="7" width="13.109375" style="2" customWidth="1"/>
    <col min="8" max="8" width="10.109375" style="2" customWidth="1"/>
    <col min="9" max="9" width="9.21875" style="2" customWidth="1"/>
    <col min="10" max="18" width="8.5546875" style="233"/>
    <col min="19" max="16384" width="8.5546875" style="2"/>
  </cols>
  <sheetData>
    <row r="1" spans="1:19" ht="12" customHeight="1" x14ac:dyDescent="0.2"/>
    <row r="2" spans="1:19" s="147" customFormat="1" ht="33" customHeight="1" x14ac:dyDescent="0.2">
      <c r="A2" s="441" t="s">
        <v>29</v>
      </c>
      <c r="B2" s="441"/>
      <c r="C2" s="441"/>
      <c r="D2" s="441"/>
      <c r="E2" s="441"/>
      <c r="F2" s="441"/>
      <c r="G2" s="441"/>
      <c r="H2" s="441"/>
      <c r="I2" s="441"/>
      <c r="J2" s="172"/>
      <c r="K2" s="172"/>
      <c r="L2" s="172"/>
      <c r="M2" s="172"/>
      <c r="N2" s="172"/>
      <c r="O2" s="173"/>
      <c r="P2" s="172"/>
      <c r="Q2" s="172"/>
      <c r="R2" s="172"/>
    </row>
    <row r="3" spans="1:19" s="147" customFormat="1" ht="6.95" customHeight="1" x14ac:dyDescent="0.2">
      <c r="A3" s="349"/>
      <c r="B3" s="349"/>
      <c r="C3" s="349"/>
      <c r="D3" s="349"/>
      <c r="E3" s="349"/>
      <c r="F3" s="349"/>
      <c r="G3" s="349"/>
      <c r="H3" s="349"/>
      <c r="I3" s="349"/>
      <c r="J3" s="172"/>
      <c r="K3" s="172"/>
      <c r="L3" s="172"/>
      <c r="M3" s="172"/>
      <c r="N3" s="172"/>
      <c r="O3" s="173"/>
      <c r="P3" s="172"/>
      <c r="Q3" s="172"/>
      <c r="R3" s="172"/>
    </row>
    <row r="4" spans="1:19" ht="15" customHeight="1" x14ac:dyDescent="0.2">
      <c r="A4" s="206" t="s">
        <v>194</v>
      </c>
    </row>
    <row r="5" spans="1:19" ht="15" customHeight="1" x14ac:dyDescent="0.2">
      <c r="A5" s="206"/>
    </row>
    <row r="6" spans="1:19" ht="15" customHeight="1" x14ac:dyDescent="0.2">
      <c r="I6" s="340" t="s">
        <v>0</v>
      </c>
    </row>
    <row r="7" spans="1:19" ht="60" x14ac:dyDescent="0.25">
      <c r="A7" s="331" t="s">
        <v>144</v>
      </c>
      <c r="B7" s="351" t="s">
        <v>151</v>
      </c>
      <c r="C7" s="330" t="s">
        <v>152</v>
      </c>
      <c r="D7" s="351" t="s">
        <v>176</v>
      </c>
      <c r="E7" s="330" t="s">
        <v>115</v>
      </c>
      <c r="F7" s="330" t="s">
        <v>153</v>
      </c>
      <c r="G7" s="330" t="s">
        <v>154</v>
      </c>
      <c r="H7" s="330" t="s">
        <v>116</v>
      </c>
      <c r="I7" s="330" t="s">
        <v>155</v>
      </c>
      <c r="J7" s="274"/>
    </row>
    <row r="8" spans="1:19" s="162" customFormat="1" ht="6" customHeight="1" x14ac:dyDescent="0.2">
      <c r="A8" s="163"/>
      <c r="B8" s="164"/>
      <c r="C8" s="164"/>
      <c r="D8" s="164"/>
      <c r="E8" s="164"/>
      <c r="J8" s="259"/>
      <c r="K8" s="259"/>
      <c r="L8" s="259"/>
      <c r="M8" s="259"/>
      <c r="N8" s="259"/>
      <c r="O8" s="259"/>
      <c r="P8" s="259"/>
      <c r="Q8" s="259"/>
      <c r="R8" s="259"/>
      <c r="S8" s="259"/>
    </row>
    <row r="9" spans="1:19" ht="21.75" customHeight="1" x14ac:dyDescent="0.2">
      <c r="A9" s="331" t="s">
        <v>9</v>
      </c>
      <c r="B9" s="332">
        <f>SUM(B10:B25)</f>
        <v>159</v>
      </c>
      <c r="C9" s="333">
        <f>SUM(C10:C25)</f>
        <v>4488</v>
      </c>
      <c r="D9" s="332">
        <f t="shared" ref="D9:I9" si="0">SUM(D10:D25)</f>
        <v>124</v>
      </c>
      <c r="E9" s="333">
        <f t="shared" si="0"/>
        <v>49</v>
      </c>
      <c r="F9" s="333">
        <f t="shared" si="0"/>
        <v>4</v>
      </c>
      <c r="G9" s="333">
        <f t="shared" si="0"/>
        <v>8</v>
      </c>
      <c r="H9" s="333">
        <f t="shared" si="0"/>
        <v>75</v>
      </c>
      <c r="I9" s="333">
        <f t="shared" si="0"/>
        <v>59</v>
      </c>
      <c r="S9" s="233"/>
    </row>
    <row r="10" spans="1:19" s="55" customFormat="1" ht="19.899999999999999" customHeight="1" x14ac:dyDescent="0.25">
      <c r="A10" s="140" t="s">
        <v>10</v>
      </c>
      <c r="B10" s="270">
        <v>3</v>
      </c>
      <c r="C10" s="422">
        <v>339</v>
      </c>
      <c r="D10" s="270">
        <v>2</v>
      </c>
      <c r="E10" s="270">
        <v>4</v>
      </c>
      <c r="F10" s="270" t="s">
        <v>27</v>
      </c>
      <c r="G10" s="270" t="s">
        <v>27</v>
      </c>
      <c r="H10" s="270">
        <v>1</v>
      </c>
      <c r="I10" s="270">
        <v>3</v>
      </c>
      <c r="J10" s="170">
        <f t="shared" ref="J10:J23" si="1">SUM(B10:I10)</f>
        <v>352</v>
      </c>
      <c r="K10" s="234"/>
      <c r="L10" s="234"/>
      <c r="M10" s="234"/>
      <c r="N10" s="234"/>
      <c r="O10" s="234"/>
      <c r="P10" s="234"/>
      <c r="Q10" s="234"/>
      <c r="R10" s="234"/>
      <c r="S10" s="234"/>
    </row>
    <row r="11" spans="1:19" s="55" customFormat="1" ht="19.899999999999999" customHeight="1" x14ac:dyDescent="0.25">
      <c r="A11" s="62" t="s">
        <v>11</v>
      </c>
      <c r="B11" s="270">
        <v>46</v>
      </c>
      <c r="C11" s="422">
        <v>198</v>
      </c>
      <c r="D11" s="270">
        <v>15</v>
      </c>
      <c r="E11" s="270">
        <v>3</v>
      </c>
      <c r="F11" s="270" t="s">
        <v>27</v>
      </c>
      <c r="G11" s="270">
        <v>1</v>
      </c>
      <c r="H11" s="270">
        <v>3</v>
      </c>
      <c r="I11" s="270">
        <v>5</v>
      </c>
      <c r="J11" s="170">
        <f t="shared" si="1"/>
        <v>271</v>
      </c>
      <c r="K11" s="260"/>
      <c r="L11" s="234"/>
      <c r="M11" s="234"/>
      <c r="N11" s="234"/>
      <c r="O11" s="234"/>
      <c r="P11" s="234"/>
      <c r="Q11" s="234"/>
      <c r="R11" s="234"/>
      <c r="S11" s="234"/>
    </row>
    <row r="12" spans="1:19" s="55" customFormat="1" ht="19.899999999999999" customHeight="1" x14ac:dyDescent="0.25">
      <c r="A12" s="62" t="s">
        <v>12</v>
      </c>
      <c r="B12" s="270">
        <v>84</v>
      </c>
      <c r="C12" s="422">
        <v>107</v>
      </c>
      <c r="D12" s="270">
        <v>83</v>
      </c>
      <c r="E12" s="270">
        <v>28</v>
      </c>
      <c r="F12" s="270">
        <v>2</v>
      </c>
      <c r="G12" s="270">
        <v>6</v>
      </c>
      <c r="H12" s="270">
        <v>42</v>
      </c>
      <c r="I12" s="270">
        <v>31</v>
      </c>
      <c r="J12" s="170">
        <f t="shared" si="1"/>
        <v>383</v>
      </c>
      <c r="K12" s="260"/>
      <c r="L12" s="234"/>
      <c r="M12" s="234"/>
      <c r="N12" s="234"/>
      <c r="O12" s="234"/>
      <c r="P12" s="234"/>
      <c r="Q12" s="234"/>
      <c r="R12" s="234"/>
      <c r="S12" s="234"/>
    </row>
    <row r="13" spans="1:19" s="55" customFormat="1" ht="19.899999999999999" customHeight="1" x14ac:dyDescent="0.25">
      <c r="A13" s="52" t="s">
        <v>13</v>
      </c>
      <c r="B13" s="270" t="s">
        <v>27</v>
      </c>
      <c r="C13" s="422">
        <v>204</v>
      </c>
      <c r="D13" s="270">
        <v>12</v>
      </c>
      <c r="E13" s="270">
        <v>1</v>
      </c>
      <c r="F13" s="270" t="s">
        <v>27</v>
      </c>
      <c r="G13" s="270" t="s">
        <v>27</v>
      </c>
      <c r="H13" s="270" t="s">
        <v>27</v>
      </c>
      <c r="I13" s="270">
        <v>1</v>
      </c>
      <c r="J13" s="170">
        <f t="shared" si="1"/>
        <v>218</v>
      </c>
      <c r="K13" s="260"/>
      <c r="L13" s="234"/>
      <c r="M13" s="234"/>
      <c r="N13" s="234"/>
      <c r="O13" s="234"/>
      <c r="P13" s="234"/>
      <c r="Q13" s="234"/>
      <c r="R13" s="234"/>
      <c r="S13" s="234"/>
    </row>
    <row r="14" spans="1:19" s="55" customFormat="1" ht="19.899999999999999" customHeight="1" x14ac:dyDescent="0.25">
      <c r="A14" s="62" t="s">
        <v>14</v>
      </c>
      <c r="B14" s="270">
        <v>2</v>
      </c>
      <c r="C14" s="422">
        <v>216</v>
      </c>
      <c r="D14" s="270">
        <v>1</v>
      </c>
      <c r="E14" s="270">
        <v>3</v>
      </c>
      <c r="F14" s="270" t="s">
        <v>27</v>
      </c>
      <c r="G14" s="270" t="s">
        <v>27</v>
      </c>
      <c r="H14" s="270">
        <v>10</v>
      </c>
      <c r="I14" s="270">
        <v>2</v>
      </c>
      <c r="J14" s="170">
        <f t="shared" si="1"/>
        <v>234</v>
      </c>
      <c r="K14" s="260"/>
      <c r="L14" s="234"/>
      <c r="M14" s="234"/>
      <c r="N14" s="234"/>
      <c r="O14" s="234"/>
      <c r="P14" s="234"/>
      <c r="Q14" s="234"/>
      <c r="R14" s="234"/>
      <c r="S14" s="234"/>
    </row>
    <row r="15" spans="1:19" s="55" customFormat="1" ht="19.899999999999999" customHeight="1" x14ac:dyDescent="0.25">
      <c r="A15" s="62" t="s">
        <v>15</v>
      </c>
      <c r="B15" s="270">
        <v>3</v>
      </c>
      <c r="C15" s="422">
        <v>391</v>
      </c>
      <c r="D15" s="270">
        <v>1</v>
      </c>
      <c r="E15" s="270">
        <v>1</v>
      </c>
      <c r="F15" s="270" t="s">
        <v>27</v>
      </c>
      <c r="G15" s="270" t="s">
        <v>27</v>
      </c>
      <c r="H15" s="270">
        <v>1</v>
      </c>
      <c r="I15" s="270">
        <v>3</v>
      </c>
      <c r="J15" s="170">
        <f t="shared" si="1"/>
        <v>400</v>
      </c>
      <c r="K15" s="260"/>
      <c r="L15" s="234"/>
      <c r="M15" s="234"/>
      <c r="N15" s="234"/>
      <c r="O15" s="234"/>
      <c r="P15" s="234"/>
      <c r="Q15" s="234"/>
      <c r="R15" s="234"/>
      <c r="S15" s="234"/>
    </row>
    <row r="16" spans="1:19" s="55" customFormat="1" ht="19.899999999999999" customHeight="1" x14ac:dyDescent="0.25">
      <c r="A16" s="62" t="s">
        <v>16</v>
      </c>
      <c r="B16" s="270">
        <v>3</v>
      </c>
      <c r="C16" s="422">
        <v>152</v>
      </c>
      <c r="D16" s="270">
        <v>1</v>
      </c>
      <c r="E16" s="270" t="s">
        <v>27</v>
      </c>
      <c r="F16" s="270" t="s">
        <v>27</v>
      </c>
      <c r="G16" s="270" t="s">
        <v>27</v>
      </c>
      <c r="H16" s="270">
        <v>1</v>
      </c>
      <c r="I16" s="270">
        <v>1</v>
      </c>
      <c r="J16" s="170">
        <f t="shared" si="1"/>
        <v>158</v>
      </c>
      <c r="K16" s="260"/>
      <c r="L16" s="234"/>
      <c r="M16" s="261"/>
      <c r="N16" s="234"/>
      <c r="O16" s="234"/>
      <c r="P16" s="234"/>
      <c r="Q16" s="234"/>
      <c r="R16" s="234"/>
      <c r="S16" s="234"/>
    </row>
    <row r="17" spans="1:19" s="55" customFormat="1" ht="19.899999999999999" customHeight="1" x14ac:dyDescent="0.25">
      <c r="A17" s="62" t="s">
        <v>17</v>
      </c>
      <c r="B17" s="270">
        <v>1</v>
      </c>
      <c r="C17" s="422">
        <v>256</v>
      </c>
      <c r="D17" s="270">
        <v>1</v>
      </c>
      <c r="E17" s="270">
        <v>1</v>
      </c>
      <c r="F17" s="270" t="s">
        <v>27</v>
      </c>
      <c r="G17" s="270" t="s">
        <v>27</v>
      </c>
      <c r="H17" s="270">
        <v>4</v>
      </c>
      <c r="I17" s="270">
        <v>1</v>
      </c>
      <c r="J17" s="170">
        <f t="shared" si="1"/>
        <v>264</v>
      </c>
      <c r="K17" s="260"/>
      <c r="L17" s="234"/>
      <c r="M17" s="234"/>
      <c r="N17" s="234"/>
      <c r="O17" s="234"/>
      <c r="P17" s="234"/>
      <c r="Q17" s="234"/>
      <c r="R17" s="234"/>
      <c r="S17" s="234"/>
    </row>
    <row r="18" spans="1:19" s="55" customFormat="1" ht="19.899999999999999" customHeight="1" x14ac:dyDescent="0.25">
      <c r="A18" s="62" t="s">
        <v>18</v>
      </c>
      <c r="B18" s="270">
        <v>1</v>
      </c>
      <c r="C18" s="422">
        <v>194</v>
      </c>
      <c r="D18" s="270">
        <v>1</v>
      </c>
      <c r="E18" s="270" t="s">
        <v>27</v>
      </c>
      <c r="F18" s="270" t="s">
        <v>27</v>
      </c>
      <c r="G18" s="270" t="s">
        <v>27</v>
      </c>
      <c r="H18" s="270" t="s">
        <v>27</v>
      </c>
      <c r="I18" s="270">
        <v>3</v>
      </c>
      <c r="J18" s="170">
        <f t="shared" si="1"/>
        <v>199</v>
      </c>
      <c r="K18" s="260"/>
      <c r="L18" s="234"/>
      <c r="M18" s="234"/>
      <c r="N18" s="234"/>
      <c r="O18" s="234"/>
      <c r="P18" s="234"/>
      <c r="Q18" s="234"/>
      <c r="R18" s="234"/>
      <c r="S18" s="234"/>
    </row>
    <row r="19" spans="1:19" s="55" customFormat="1" ht="19.899999999999999" customHeight="1" x14ac:dyDescent="0.25">
      <c r="A19" s="62" t="s">
        <v>19</v>
      </c>
      <c r="B19" s="270">
        <v>2</v>
      </c>
      <c r="C19" s="422">
        <v>391</v>
      </c>
      <c r="D19" s="270">
        <v>1</v>
      </c>
      <c r="E19" s="270">
        <v>2</v>
      </c>
      <c r="F19" s="270" t="s">
        <v>27</v>
      </c>
      <c r="G19" s="270" t="s">
        <v>27</v>
      </c>
      <c r="H19" s="270">
        <v>2</v>
      </c>
      <c r="I19" s="270">
        <v>2</v>
      </c>
      <c r="J19" s="170">
        <f t="shared" si="1"/>
        <v>400</v>
      </c>
      <c r="K19" s="260"/>
      <c r="L19" s="234"/>
      <c r="M19" s="234"/>
      <c r="N19" s="234"/>
      <c r="O19" s="234"/>
      <c r="P19" s="234"/>
      <c r="Q19" s="234"/>
      <c r="R19" s="234"/>
      <c r="S19" s="234"/>
    </row>
    <row r="20" spans="1:19" s="55" customFormat="1" ht="19.899999999999999" customHeight="1" x14ac:dyDescent="0.25">
      <c r="A20" s="62" t="s">
        <v>20</v>
      </c>
      <c r="B20" s="270">
        <v>3</v>
      </c>
      <c r="C20" s="422">
        <v>264</v>
      </c>
      <c r="D20" s="270">
        <v>1</v>
      </c>
      <c r="E20" s="270" t="s">
        <v>27</v>
      </c>
      <c r="F20" s="270" t="s">
        <v>27</v>
      </c>
      <c r="G20" s="270" t="s">
        <v>27</v>
      </c>
      <c r="H20" s="270">
        <v>1</v>
      </c>
      <c r="I20" s="270" t="s">
        <v>27</v>
      </c>
      <c r="J20" s="170">
        <f t="shared" si="1"/>
        <v>269</v>
      </c>
      <c r="K20" s="260"/>
      <c r="L20" s="234"/>
      <c r="M20" s="234"/>
      <c r="N20" s="234"/>
      <c r="O20" s="234"/>
      <c r="P20" s="234"/>
      <c r="Q20" s="234"/>
      <c r="R20" s="234"/>
      <c r="S20" s="234"/>
    </row>
    <row r="21" spans="1:19" s="55" customFormat="1" ht="19.899999999999999" customHeight="1" x14ac:dyDescent="0.25">
      <c r="A21" s="62" t="s">
        <v>21</v>
      </c>
      <c r="B21" s="270">
        <v>1</v>
      </c>
      <c r="C21" s="422">
        <v>526</v>
      </c>
      <c r="D21" s="270">
        <v>1</v>
      </c>
      <c r="E21" s="270">
        <v>1</v>
      </c>
      <c r="F21" s="270">
        <v>1</v>
      </c>
      <c r="G21" s="270" t="s">
        <v>27</v>
      </c>
      <c r="H21" s="270">
        <v>4</v>
      </c>
      <c r="I21" s="270">
        <v>1</v>
      </c>
      <c r="J21" s="170">
        <f t="shared" si="1"/>
        <v>535</v>
      </c>
      <c r="K21" s="260"/>
      <c r="L21" s="234"/>
      <c r="M21" s="234"/>
      <c r="N21" s="234"/>
      <c r="O21" s="234"/>
      <c r="P21" s="234"/>
      <c r="Q21" s="234"/>
      <c r="R21" s="234"/>
      <c r="S21" s="234"/>
    </row>
    <row r="22" spans="1:19" s="55" customFormat="1" ht="19.899999999999999" customHeight="1" x14ac:dyDescent="0.25">
      <c r="A22" s="62" t="s">
        <v>22</v>
      </c>
      <c r="B22" s="270">
        <v>3</v>
      </c>
      <c r="C22" s="422">
        <v>432</v>
      </c>
      <c r="D22" s="270">
        <v>1</v>
      </c>
      <c r="E22" s="270">
        <v>3</v>
      </c>
      <c r="F22" s="270">
        <v>1</v>
      </c>
      <c r="G22" s="270" t="s">
        <v>27</v>
      </c>
      <c r="H22" s="270">
        <v>1</v>
      </c>
      <c r="I22" s="270">
        <v>1</v>
      </c>
      <c r="J22" s="170">
        <f t="shared" si="1"/>
        <v>442</v>
      </c>
      <c r="K22" s="260"/>
      <c r="L22" s="234"/>
      <c r="M22" s="234"/>
      <c r="N22" s="234"/>
      <c r="O22" s="234"/>
      <c r="P22" s="234"/>
      <c r="Q22" s="234"/>
      <c r="R22" s="234"/>
      <c r="S22" s="234"/>
    </row>
    <row r="23" spans="1:19" s="55" customFormat="1" ht="19.899999999999999" customHeight="1" x14ac:dyDescent="0.25">
      <c r="A23" s="62" t="s">
        <v>23</v>
      </c>
      <c r="B23" s="270">
        <v>2</v>
      </c>
      <c r="C23" s="422">
        <v>479</v>
      </c>
      <c r="D23" s="270">
        <v>1</v>
      </c>
      <c r="E23" s="270">
        <v>2</v>
      </c>
      <c r="F23" s="270" t="s">
        <v>27</v>
      </c>
      <c r="G23" s="270">
        <v>1</v>
      </c>
      <c r="H23" s="270">
        <v>5</v>
      </c>
      <c r="I23" s="270">
        <v>2</v>
      </c>
      <c r="J23" s="170">
        <f t="shared" si="1"/>
        <v>492</v>
      </c>
      <c r="K23" s="234"/>
      <c r="L23" s="234"/>
      <c r="M23" s="234"/>
      <c r="N23" s="234"/>
      <c r="O23" s="234"/>
      <c r="P23" s="234"/>
      <c r="Q23" s="234"/>
      <c r="R23" s="234"/>
      <c r="S23" s="234"/>
    </row>
    <row r="24" spans="1:19" s="55" customFormat="1" ht="19.899999999999999" customHeight="1" x14ac:dyDescent="0.25">
      <c r="A24" s="62" t="s">
        <v>24</v>
      </c>
      <c r="B24" s="270">
        <v>4</v>
      </c>
      <c r="C24" s="422">
        <v>316</v>
      </c>
      <c r="D24" s="270">
        <v>1</v>
      </c>
      <c r="E24" s="270" t="s">
        <v>27</v>
      </c>
      <c r="F24" s="270" t="s">
        <v>27</v>
      </c>
      <c r="G24" s="270" t="s">
        <v>27</v>
      </c>
      <c r="H24" s="270" t="s">
        <v>27</v>
      </c>
      <c r="I24" s="270">
        <v>1</v>
      </c>
      <c r="J24" s="170">
        <f>SUM(B24:I24)</f>
        <v>322</v>
      </c>
      <c r="K24" s="234"/>
      <c r="L24" s="234"/>
      <c r="M24" s="234"/>
      <c r="N24" s="234"/>
      <c r="O24" s="234"/>
      <c r="P24" s="234"/>
      <c r="Q24" s="234"/>
      <c r="R24" s="234"/>
      <c r="S24" s="234"/>
    </row>
    <row r="25" spans="1:19" ht="19.899999999999999" customHeight="1" x14ac:dyDescent="0.25">
      <c r="A25" s="62" t="s">
        <v>157</v>
      </c>
      <c r="B25" s="270">
        <v>1</v>
      </c>
      <c r="C25" s="422">
        <v>23</v>
      </c>
      <c r="D25" s="270">
        <v>1</v>
      </c>
      <c r="E25" s="270" t="s">
        <v>27</v>
      </c>
      <c r="F25" s="270" t="s">
        <v>27</v>
      </c>
      <c r="G25" s="270" t="s">
        <v>27</v>
      </c>
      <c r="H25" s="270" t="s">
        <v>27</v>
      </c>
      <c r="I25" s="270">
        <v>2</v>
      </c>
      <c r="J25" s="170">
        <f t="shared" ref="J25:J26" si="2">SUM(B25:I25)</f>
        <v>27</v>
      </c>
      <c r="S25" s="233"/>
    </row>
    <row r="26" spans="1:19" ht="4.9000000000000004" customHeight="1" x14ac:dyDescent="0.2">
      <c r="A26" s="74"/>
      <c r="B26" s="73"/>
      <c r="C26" s="169"/>
      <c r="D26" s="169"/>
      <c r="E26" s="169"/>
      <c r="F26" s="169"/>
      <c r="G26" s="169"/>
      <c r="H26" s="169"/>
      <c r="I26" s="169"/>
      <c r="J26" s="170">
        <f t="shared" si="2"/>
        <v>0</v>
      </c>
      <c r="S26" s="233"/>
    </row>
    <row r="27" spans="1:19" ht="4.9000000000000004" customHeight="1" x14ac:dyDescent="0.2">
      <c r="A27" s="159"/>
      <c r="B27" s="160"/>
      <c r="C27" s="165"/>
      <c r="S27" s="233"/>
    </row>
    <row r="28" spans="1:19" ht="15.6" customHeight="1" x14ac:dyDescent="0.2">
      <c r="A28" s="334"/>
      <c r="B28" s="165"/>
      <c r="C28" s="165"/>
      <c r="S28" s="233"/>
    </row>
    <row r="29" spans="1:19" s="55" customFormat="1" ht="17.100000000000001" customHeight="1" x14ac:dyDescent="0.2">
      <c r="A29" s="62"/>
      <c r="B29" s="63"/>
      <c r="C29" s="67"/>
      <c r="J29" s="414"/>
      <c r="K29" s="414"/>
      <c r="L29" s="414"/>
      <c r="M29" s="414"/>
      <c r="N29" s="414"/>
      <c r="O29" s="414"/>
      <c r="P29" s="414"/>
      <c r="Q29" s="414"/>
      <c r="R29" s="414"/>
      <c r="S29" s="414"/>
    </row>
    <row r="30" spans="1:19" s="55" customFormat="1" ht="17.100000000000001" customHeight="1" x14ac:dyDescent="0.2">
      <c r="A30" s="62"/>
      <c r="B30" s="63"/>
      <c r="C30" s="67"/>
      <c r="J30" s="414"/>
      <c r="K30" s="414"/>
      <c r="L30" s="414"/>
      <c r="M30" s="414"/>
      <c r="N30" s="414"/>
      <c r="O30" s="414"/>
      <c r="P30" s="414"/>
      <c r="Q30" s="414"/>
      <c r="R30" s="414"/>
      <c r="S30" s="414"/>
    </row>
    <row r="31" spans="1:19" s="55" customFormat="1" ht="17.100000000000001" customHeight="1" x14ac:dyDescent="0.2">
      <c r="A31" s="62"/>
      <c r="B31" s="63"/>
      <c r="C31" s="67"/>
      <c r="J31" s="415"/>
      <c r="K31" s="416" t="s">
        <v>151</v>
      </c>
      <c r="L31" s="417" t="s">
        <v>152</v>
      </c>
      <c r="M31" s="416" t="s">
        <v>179</v>
      </c>
      <c r="N31" s="417" t="s">
        <v>115</v>
      </c>
      <c r="O31" s="417" t="s">
        <v>153</v>
      </c>
      <c r="P31" s="417" t="s">
        <v>154</v>
      </c>
      <c r="Q31" s="417" t="s">
        <v>116</v>
      </c>
      <c r="R31" s="417" t="s">
        <v>155</v>
      </c>
      <c r="S31" s="418"/>
    </row>
    <row r="32" spans="1:19" s="55" customFormat="1" ht="17.100000000000001" customHeight="1" x14ac:dyDescent="0.25">
      <c r="A32" s="62"/>
      <c r="B32" s="63"/>
      <c r="C32" s="67"/>
      <c r="J32" s="419" t="s">
        <v>10</v>
      </c>
      <c r="K32" s="420">
        <f>B10</f>
        <v>3</v>
      </c>
      <c r="L32" s="420">
        <f t="shared" ref="L32:R47" si="3">C10</f>
        <v>339</v>
      </c>
      <c r="M32" s="420">
        <f t="shared" si="3"/>
        <v>2</v>
      </c>
      <c r="N32" s="420">
        <f t="shared" si="3"/>
        <v>4</v>
      </c>
      <c r="O32" s="420" t="str">
        <f t="shared" si="3"/>
        <v>-</v>
      </c>
      <c r="P32" s="420" t="str">
        <f t="shared" si="3"/>
        <v>-</v>
      </c>
      <c r="Q32" s="420">
        <f t="shared" si="3"/>
        <v>1</v>
      </c>
      <c r="R32" s="420">
        <f t="shared" si="3"/>
        <v>3</v>
      </c>
      <c r="S32" s="414"/>
    </row>
    <row r="33" spans="1:19" s="55" customFormat="1" ht="17.100000000000001" customHeight="1" x14ac:dyDescent="0.25">
      <c r="A33" s="62"/>
      <c r="B33" s="63"/>
      <c r="C33" s="67"/>
      <c r="J33" s="419" t="s">
        <v>11</v>
      </c>
      <c r="K33" s="420">
        <f t="shared" ref="K33:K47" si="4">B11</f>
        <v>46</v>
      </c>
      <c r="L33" s="420">
        <f t="shared" si="3"/>
        <v>198</v>
      </c>
      <c r="M33" s="420">
        <f t="shared" si="3"/>
        <v>15</v>
      </c>
      <c r="N33" s="420">
        <f t="shared" si="3"/>
        <v>3</v>
      </c>
      <c r="O33" s="420" t="str">
        <f t="shared" si="3"/>
        <v>-</v>
      </c>
      <c r="P33" s="420">
        <f t="shared" si="3"/>
        <v>1</v>
      </c>
      <c r="Q33" s="420">
        <f t="shared" si="3"/>
        <v>3</v>
      </c>
      <c r="R33" s="420">
        <f t="shared" si="3"/>
        <v>5</v>
      </c>
      <c r="S33" s="414"/>
    </row>
    <row r="34" spans="1:19" ht="15.75" x14ac:dyDescent="0.25">
      <c r="A34" s="70"/>
      <c r="B34" s="71"/>
      <c r="C34" s="71"/>
      <c r="J34" s="419" t="s">
        <v>12</v>
      </c>
      <c r="K34" s="420">
        <f t="shared" si="4"/>
        <v>84</v>
      </c>
      <c r="L34" s="420">
        <f t="shared" si="3"/>
        <v>107</v>
      </c>
      <c r="M34" s="420">
        <f t="shared" si="3"/>
        <v>83</v>
      </c>
      <c r="N34" s="420">
        <f t="shared" si="3"/>
        <v>28</v>
      </c>
      <c r="O34" s="420">
        <f t="shared" si="3"/>
        <v>2</v>
      </c>
      <c r="P34" s="420">
        <f t="shared" si="3"/>
        <v>6</v>
      </c>
      <c r="Q34" s="420">
        <f t="shared" si="3"/>
        <v>42</v>
      </c>
      <c r="R34" s="420">
        <f t="shared" si="3"/>
        <v>31</v>
      </c>
      <c r="S34" s="414"/>
    </row>
    <row r="35" spans="1:19" ht="12.2" customHeight="1" x14ac:dyDescent="0.25">
      <c r="A35" s="72"/>
      <c r="B35" s="72"/>
      <c r="C35" s="72"/>
      <c r="J35" s="421" t="s">
        <v>13</v>
      </c>
      <c r="K35" s="420" t="str">
        <f t="shared" si="4"/>
        <v>-</v>
      </c>
      <c r="L35" s="420">
        <f t="shared" si="3"/>
        <v>204</v>
      </c>
      <c r="M35" s="420">
        <f t="shared" si="3"/>
        <v>12</v>
      </c>
      <c r="N35" s="420">
        <f t="shared" si="3"/>
        <v>1</v>
      </c>
      <c r="O35" s="420" t="str">
        <f t="shared" si="3"/>
        <v>-</v>
      </c>
      <c r="P35" s="420" t="str">
        <f t="shared" si="3"/>
        <v>-</v>
      </c>
      <c r="Q35" s="420" t="str">
        <f t="shared" si="3"/>
        <v>-</v>
      </c>
      <c r="R35" s="420">
        <f t="shared" si="3"/>
        <v>1</v>
      </c>
      <c r="S35" s="414"/>
    </row>
    <row r="36" spans="1:19" ht="12.2" customHeight="1" x14ac:dyDescent="0.25">
      <c r="A36" s="72"/>
      <c r="B36" s="72"/>
      <c r="C36" s="72"/>
      <c r="J36" s="419" t="s">
        <v>14</v>
      </c>
      <c r="K36" s="420">
        <f t="shared" si="4"/>
        <v>2</v>
      </c>
      <c r="L36" s="420">
        <f t="shared" si="3"/>
        <v>216</v>
      </c>
      <c r="M36" s="420">
        <f t="shared" si="3"/>
        <v>1</v>
      </c>
      <c r="N36" s="420">
        <f t="shared" si="3"/>
        <v>3</v>
      </c>
      <c r="O36" s="420" t="str">
        <f t="shared" si="3"/>
        <v>-</v>
      </c>
      <c r="P36" s="420" t="str">
        <f t="shared" si="3"/>
        <v>-</v>
      </c>
      <c r="Q36" s="420">
        <f t="shared" si="3"/>
        <v>10</v>
      </c>
      <c r="R36" s="420">
        <f t="shared" si="3"/>
        <v>2</v>
      </c>
      <c r="S36" s="414"/>
    </row>
    <row r="37" spans="1:19" ht="12.2" customHeight="1" x14ac:dyDescent="0.25">
      <c r="A37" s="72"/>
      <c r="B37" s="72"/>
      <c r="C37" s="72"/>
      <c r="J37" s="419" t="s">
        <v>15</v>
      </c>
      <c r="K37" s="420">
        <f t="shared" si="4"/>
        <v>3</v>
      </c>
      <c r="L37" s="420">
        <f t="shared" si="3"/>
        <v>391</v>
      </c>
      <c r="M37" s="420">
        <f t="shared" si="3"/>
        <v>1</v>
      </c>
      <c r="N37" s="420">
        <f t="shared" si="3"/>
        <v>1</v>
      </c>
      <c r="O37" s="420" t="str">
        <f t="shared" si="3"/>
        <v>-</v>
      </c>
      <c r="P37" s="420" t="str">
        <f t="shared" si="3"/>
        <v>-</v>
      </c>
      <c r="Q37" s="420">
        <f t="shared" si="3"/>
        <v>1</v>
      </c>
      <c r="R37" s="420">
        <f t="shared" si="3"/>
        <v>3</v>
      </c>
      <c r="S37" s="414"/>
    </row>
    <row r="38" spans="1:19" ht="15.75" x14ac:dyDescent="0.25">
      <c r="J38" s="419" t="s">
        <v>16</v>
      </c>
      <c r="K38" s="420">
        <f t="shared" si="4"/>
        <v>3</v>
      </c>
      <c r="L38" s="420">
        <f t="shared" si="3"/>
        <v>152</v>
      </c>
      <c r="M38" s="420">
        <f t="shared" si="3"/>
        <v>1</v>
      </c>
      <c r="N38" s="420" t="str">
        <f t="shared" si="3"/>
        <v>-</v>
      </c>
      <c r="O38" s="420" t="str">
        <f t="shared" si="3"/>
        <v>-</v>
      </c>
      <c r="P38" s="420" t="str">
        <f t="shared" si="3"/>
        <v>-</v>
      </c>
      <c r="Q38" s="420">
        <f t="shared" si="3"/>
        <v>1</v>
      </c>
      <c r="R38" s="420">
        <f t="shared" si="3"/>
        <v>1</v>
      </c>
      <c r="S38" s="414"/>
    </row>
    <row r="39" spans="1:19" ht="15.75" x14ac:dyDescent="0.25">
      <c r="J39" s="419" t="s">
        <v>17</v>
      </c>
      <c r="K39" s="420">
        <f t="shared" si="4"/>
        <v>1</v>
      </c>
      <c r="L39" s="420">
        <f t="shared" si="3"/>
        <v>256</v>
      </c>
      <c r="M39" s="420">
        <f t="shared" si="3"/>
        <v>1</v>
      </c>
      <c r="N39" s="420">
        <f t="shared" si="3"/>
        <v>1</v>
      </c>
      <c r="O39" s="420" t="str">
        <f t="shared" si="3"/>
        <v>-</v>
      </c>
      <c r="P39" s="420" t="str">
        <f t="shared" si="3"/>
        <v>-</v>
      </c>
      <c r="Q39" s="420">
        <f t="shared" si="3"/>
        <v>4</v>
      </c>
      <c r="R39" s="420">
        <f t="shared" si="3"/>
        <v>1</v>
      </c>
      <c r="S39" s="414"/>
    </row>
    <row r="40" spans="1:19" ht="15.75" x14ac:dyDescent="0.25">
      <c r="J40" s="419" t="s">
        <v>18</v>
      </c>
      <c r="K40" s="420">
        <f t="shared" si="4"/>
        <v>1</v>
      </c>
      <c r="L40" s="420">
        <f t="shared" si="3"/>
        <v>194</v>
      </c>
      <c r="M40" s="420">
        <f t="shared" si="3"/>
        <v>1</v>
      </c>
      <c r="N40" s="420" t="str">
        <f t="shared" si="3"/>
        <v>-</v>
      </c>
      <c r="O40" s="420" t="str">
        <f t="shared" si="3"/>
        <v>-</v>
      </c>
      <c r="P40" s="420" t="str">
        <f t="shared" si="3"/>
        <v>-</v>
      </c>
      <c r="Q40" s="420" t="str">
        <f t="shared" si="3"/>
        <v>-</v>
      </c>
      <c r="R40" s="420">
        <f t="shared" si="3"/>
        <v>3</v>
      </c>
      <c r="S40" s="414"/>
    </row>
    <row r="41" spans="1:19" ht="15.75" x14ac:dyDescent="0.25">
      <c r="J41" s="419" t="s">
        <v>19</v>
      </c>
      <c r="K41" s="420">
        <f t="shared" si="4"/>
        <v>2</v>
      </c>
      <c r="L41" s="420">
        <f t="shared" si="3"/>
        <v>391</v>
      </c>
      <c r="M41" s="420">
        <f t="shared" si="3"/>
        <v>1</v>
      </c>
      <c r="N41" s="420">
        <f t="shared" si="3"/>
        <v>2</v>
      </c>
      <c r="O41" s="420" t="str">
        <f t="shared" si="3"/>
        <v>-</v>
      </c>
      <c r="P41" s="420" t="str">
        <f t="shared" si="3"/>
        <v>-</v>
      </c>
      <c r="Q41" s="420">
        <f t="shared" si="3"/>
        <v>2</v>
      </c>
      <c r="R41" s="420">
        <f t="shared" si="3"/>
        <v>2</v>
      </c>
      <c r="S41" s="414"/>
    </row>
    <row r="42" spans="1:19" ht="15" x14ac:dyDescent="0.25">
      <c r="J42" s="419" t="s">
        <v>20</v>
      </c>
      <c r="K42" s="420">
        <f t="shared" si="4"/>
        <v>3</v>
      </c>
      <c r="L42" s="420">
        <f t="shared" si="3"/>
        <v>264</v>
      </c>
      <c r="M42" s="420">
        <f t="shared" si="3"/>
        <v>1</v>
      </c>
      <c r="N42" s="420" t="str">
        <f t="shared" si="3"/>
        <v>-</v>
      </c>
      <c r="O42" s="420" t="str">
        <f t="shared" si="3"/>
        <v>-</v>
      </c>
      <c r="P42" s="420" t="str">
        <f t="shared" si="3"/>
        <v>-</v>
      </c>
      <c r="Q42" s="420">
        <f t="shared" si="3"/>
        <v>1</v>
      </c>
      <c r="R42" s="420" t="str">
        <f t="shared" si="3"/>
        <v>-</v>
      </c>
      <c r="S42" s="209"/>
    </row>
    <row r="43" spans="1:19" ht="15.75" x14ac:dyDescent="0.25">
      <c r="J43" s="419" t="s">
        <v>21</v>
      </c>
      <c r="K43" s="420">
        <f t="shared" si="4"/>
        <v>1</v>
      </c>
      <c r="L43" s="420">
        <f t="shared" si="3"/>
        <v>526</v>
      </c>
      <c r="M43" s="420">
        <f t="shared" si="3"/>
        <v>1</v>
      </c>
      <c r="N43" s="420">
        <f t="shared" si="3"/>
        <v>1</v>
      </c>
      <c r="O43" s="420">
        <f t="shared" si="3"/>
        <v>1</v>
      </c>
      <c r="P43" s="420" t="str">
        <f t="shared" si="3"/>
        <v>-</v>
      </c>
      <c r="Q43" s="420">
        <f t="shared" si="3"/>
        <v>4</v>
      </c>
      <c r="R43" s="420">
        <f t="shared" si="3"/>
        <v>1</v>
      </c>
      <c r="S43" s="414"/>
    </row>
    <row r="44" spans="1:19" s="55" customFormat="1" ht="21.75" customHeight="1" x14ac:dyDescent="0.25">
      <c r="A44" s="62"/>
      <c r="B44" s="197"/>
      <c r="C44" s="197"/>
      <c r="D44" s="197"/>
      <c r="E44" s="197"/>
      <c r="F44" s="197"/>
      <c r="G44" s="197"/>
      <c r="H44" s="197"/>
      <c r="I44" s="54"/>
      <c r="J44" s="419" t="s">
        <v>22</v>
      </c>
      <c r="K44" s="420">
        <f t="shared" si="4"/>
        <v>3</v>
      </c>
      <c r="L44" s="420">
        <f t="shared" si="3"/>
        <v>432</v>
      </c>
      <c r="M44" s="420">
        <f t="shared" si="3"/>
        <v>1</v>
      </c>
      <c r="N44" s="420">
        <f t="shared" si="3"/>
        <v>3</v>
      </c>
      <c r="O44" s="420">
        <f t="shared" si="3"/>
        <v>1</v>
      </c>
      <c r="P44" s="420" t="str">
        <f t="shared" si="3"/>
        <v>-</v>
      </c>
      <c r="Q44" s="420">
        <f t="shared" si="3"/>
        <v>1</v>
      </c>
      <c r="R44" s="420">
        <f t="shared" si="3"/>
        <v>1</v>
      </c>
      <c r="S44" s="414"/>
    </row>
    <row r="45" spans="1:19" ht="15.75" x14ac:dyDescent="0.25">
      <c r="J45" s="419" t="s">
        <v>23</v>
      </c>
      <c r="K45" s="420">
        <f t="shared" si="4"/>
        <v>2</v>
      </c>
      <c r="L45" s="420">
        <f t="shared" si="3"/>
        <v>479</v>
      </c>
      <c r="M45" s="420">
        <f t="shared" si="3"/>
        <v>1</v>
      </c>
      <c r="N45" s="420">
        <f t="shared" si="3"/>
        <v>2</v>
      </c>
      <c r="O45" s="420" t="str">
        <f t="shared" si="3"/>
        <v>-</v>
      </c>
      <c r="P45" s="420">
        <f t="shared" si="3"/>
        <v>1</v>
      </c>
      <c r="Q45" s="420">
        <f t="shared" si="3"/>
        <v>5</v>
      </c>
      <c r="R45" s="420">
        <f t="shared" si="3"/>
        <v>2</v>
      </c>
      <c r="S45" s="414"/>
    </row>
    <row r="46" spans="1:19" ht="15.75" x14ac:dyDescent="0.25">
      <c r="J46" s="419" t="s">
        <v>24</v>
      </c>
      <c r="K46" s="420">
        <f t="shared" si="4"/>
        <v>4</v>
      </c>
      <c r="L46" s="420">
        <f t="shared" si="3"/>
        <v>316</v>
      </c>
      <c r="M46" s="420">
        <f t="shared" si="3"/>
        <v>1</v>
      </c>
      <c r="N46" s="420" t="str">
        <f t="shared" si="3"/>
        <v>-</v>
      </c>
      <c r="O46" s="420" t="str">
        <f t="shared" si="3"/>
        <v>-</v>
      </c>
      <c r="P46" s="420" t="str">
        <f t="shared" si="3"/>
        <v>-</v>
      </c>
      <c r="Q46" s="420" t="str">
        <f t="shared" si="3"/>
        <v>-</v>
      </c>
      <c r="R46" s="420">
        <f t="shared" si="3"/>
        <v>1</v>
      </c>
      <c r="S46" s="414"/>
    </row>
    <row r="47" spans="1:19" ht="15.75" x14ac:dyDescent="0.25">
      <c r="J47" s="419" t="s">
        <v>157</v>
      </c>
      <c r="K47" s="420">
        <f t="shared" si="4"/>
        <v>1</v>
      </c>
      <c r="L47" s="420">
        <f t="shared" si="3"/>
        <v>23</v>
      </c>
      <c r="M47" s="420">
        <f t="shared" si="3"/>
        <v>1</v>
      </c>
      <c r="N47" s="420" t="str">
        <f t="shared" si="3"/>
        <v>-</v>
      </c>
      <c r="O47" s="420" t="str">
        <f t="shared" si="3"/>
        <v>-</v>
      </c>
      <c r="P47" s="420" t="str">
        <f t="shared" si="3"/>
        <v>-</v>
      </c>
      <c r="Q47" s="420" t="str">
        <f t="shared" si="3"/>
        <v>-</v>
      </c>
      <c r="R47" s="420">
        <f t="shared" si="3"/>
        <v>2</v>
      </c>
      <c r="S47" s="414"/>
    </row>
    <row r="48" spans="1:19" x14ac:dyDescent="0.2">
      <c r="S48" s="233"/>
    </row>
    <row r="49" spans="1:19" x14ac:dyDescent="0.2">
      <c r="S49" s="233"/>
    </row>
    <row r="50" spans="1:19" x14ac:dyDescent="0.2">
      <c r="S50" s="233"/>
    </row>
    <row r="51" spans="1:19" x14ac:dyDescent="0.2">
      <c r="S51" s="233"/>
    </row>
    <row r="52" spans="1:19" s="6" customFormat="1" x14ac:dyDescent="0.2">
      <c r="A52" s="2"/>
      <c r="B52" s="2"/>
      <c r="C52" s="2"/>
      <c r="D52" s="2"/>
      <c r="E52" s="2"/>
      <c r="F52" s="2"/>
      <c r="G52" s="2"/>
      <c r="H52" s="2"/>
      <c r="I52" s="2"/>
      <c r="J52" s="233"/>
      <c r="K52" s="262"/>
      <c r="L52" s="262"/>
      <c r="M52" s="262"/>
      <c r="N52" s="262"/>
      <c r="O52" s="262"/>
      <c r="P52" s="262"/>
      <c r="Q52" s="262"/>
      <c r="R52" s="262"/>
      <c r="S52" s="26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zoomScale="90" zoomScaleNormal="90" workbookViewId="0">
      <selection activeCell="A3" sqref="A3"/>
    </sheetView>
  </sheetViews>
  <sheetFormatPr baseColWidth="10" defaultRowHeight="15" x14ac:dyDescent="0.2"/>
  <cols>
    <col min="1" max="1" width="20.44140625" style="375" customWidth="1"/>
    <col min="2" max="2" width="11.5546875" style="375" customWidth="1"/>
    <col min="3" max="16384" width="11.5546875" style="375"/>
  </cols>
  <sheetData>
    <row r="1" spans="1:9" ht="45" customHeight="1" x14ac:dyDescent="0.2">
      <c r="A1" s="441" t="s">
        <v>29</v>
      </c>
      <c r="B1" s="442"/>
      <c r="C1" s="442"/>
      <c r="D1" s="442"/>
      <c r="E1" s="442"/>
      <c r="F1" s="442"/>
      <c r="G1" s="349"/>
      <c r="H1" s="349"/>
      <c r="I1" s="349"/>
    </row>
    <row r="2" spans="1:9" ht="5.0999999999999996" customHeight="1" x14ac:dyDescent="0.2"/>
    <row r="3" spans="1:9" x14ac:dyDescent="0.2">
      <c r="A3" s="206" t="s">
        <v>183</v>
      </c>
    </row>
    <row r="4" spans="1:9" x14ac:dyDescent="0.2">
      <c r="A4" s="206" t="s">
        <v>195</v>
      </c>
    </row>
    <row r="5" spans="1:9" x14ac:dyDescent="0.2">
      <c r="A5" s="206"/>
      <c r="B5" s="206"/>
      <c r="F5" s="340" t="s">
        <v>0</v>
      </c>
    </row>
    <row r="6" spans="1:9" ht="15" customHeight="1" x14ac:dyDescent="0.2">
      <c r="A6" s="434" t="s">
        <v>169</v>
      </c>
      <c r="B6" s="390"/>
      <c r="C6" s="443" t="s">
        <v>3</v>
      </c>
      <c r="D6" s="445" t="s">
        <v>182</v>
      </c>
      <c r="E6" s="444" t="s">
        <v>181</v>
      </c>
      <c r="F6" s="444" t="s">
        <v>185</v>
      </c>
    </row>
    <row r="7" spans="1:9" x14ac:dyDescent="0.2">
      <c r="A7" s="434"/>
      <c r="B7" s="390"/>
      <c r="C7" s="443"/>
      <c r="D7" s="445"/>
      <c r="E7" s="444"/>
      <c r="F7" s="444"/>
      <c r="G7" s="399" t="s">
        <v>187</v>
      </c>
    </row>
    <row r="8" spans="1:9" ht="5.0999999999999996" customHeight="1" x14ac:dyDescent="0.2">
      <c r="A8" s="376"/>
      <c r="B8" s="376"/>
      <c r="C8" s="376"/>
      <c r="D8" s="376"/>
      <c r="E8" s="376"/>
      <c r="F8" s="377"/>
    </row>
    <row r="9" spans="1:9" x14ac:dyDescent="0.2">
      <c r="A9" s="205" t="s">
        <v>9</v>
      </c>
      <c r="B9" s="205"/>
      <c r="C9" s="382">
        <f t="shared" ref="C9:C23" si="0">SUM(D9:F9)</f>
        <v>390</v>
      </c>
      <c r="D9" s="382">
        <f>SUM(D10:D25)</f>
        <v>72</v>
      </c>
      <c r="E9" s="382">
        <f>SUM(E10:E25)</f>
        <v>131</v>
      </c>
      <c r="F9" s="382">
        <f>SUM(F10:F25)</f>
        <v>187</v>
      </c>
    </row>
    <row r="10" spans="1:9" x14ac:dyDescent="0.2">
      <c r="A10" s="376" t="s">
        <v>10</v>
      </c>
      <c r="B10" s="376"/>
      <c r="C10" s="383">
        <f t="shared" si="0"/>
        <v>1</v>
      </c>
      <c r="D10" s="383" t="s">
        <v>27</v>
      </c>
      <c r="E10" s="383">
        <v>1</v>
      </c>
      <c r="F10" s="383" t="s">
        <v>27</v>
      </c>
    </row>
    <row r="11" spans="1:9" x14ac:dyDescent="0.2">
      <c r="A11" s="376" t="s">
        <v>11</v>
      </c>
      <c r="B11" s="376"/>
      <c r="C11" s="383">
        <f t="shared" si="0"/>
        <v>58</v>
      </c>
      <c r="D11" s="383">
        <v>38</v>
      </c>
      <c r="E11" s="383">
        <v>18</v>
      </c>
      <c r="F11" s="383">
        <v>2</v>
      </c>
    </row>
    <row r="12" spans="1:9" x14ac:dyDescent="0.2">
      <c r="A12" s="376" t="s">
        <v>12</v>
      </c>
      <c r="B12" s="376"/>
      <c r="C12" s="383">
        <f t="shared" si="0"/>
        <v>198</v>
      </c>
      <c r="D12" s="383">
        <v>32</v>
      </c>
      <c r="E12" s="383">
        <v>94</v>
      </c>
      <c r="F12" s="383">
        <v>72</v>
      </c>
    </row>
    <row r="13" spans="1:9" x14ac:dyDescent="0.2">
      <c r="A13" s="378" t="s">
        <v>13</v>
      </c>
      <c r="B13" s="378"/>
      <c r="C13" s="383">
        <f t="shared" si="0"/>
        <v>7</v>
      </c>
      <c r="D13" s="383" t="s">
        <v>27</v>
      </c>
      <c r="E13" s="383">
        <v>2</v>
      </c>
      <c r="F13" s="383">
        <v>5</v>
      </c>
    </row>
    <row r="14" spans="1:9" x14ac:dyDescent="0.2">
      <c r="A14" s="376" t="s">
        <v>14</v>
      </c>
      <c r="B14" s="376"/>
      <c r="C14" s="383">
        <f t="shared" si="0"/>
        <v>44</v>
      </c>
      <c r="D14" s="383" t="s">
        <v>27</v>
      </c>
      <c r="E14" s="383">
        <v>3</v>
      </c>
      <c r="F14" s="383">
        <v>41</v>
      </c>
    </row>
    <row r="15" spans="1:9" x14ac:dyDescent="0.2">
      <c r="A15" s="376" t="s">
        <v>15</v>
      </c>
      <c r="B15" s="376"/>
      <c r="C15" s="383">
        <f t="shared" si="0"/>
        <v>18</v>
      </c>
      <c r="D15" s="383" t="s">
        <v>27</v>
      </c>
      <c r="E15" s="383">
        <v>2</v>
      </c>
      <c r="F15" s="383">
        <v>16</v>
      </c>
    </row>
    <row r="16" spans="1:9" x14ac:dyDescent="0.2">
      <c r="A16" s="376" t="s">
        <v>16</v>
      </c>
      <c r="B16" s="376"/>
      <c r="C16" s="383">
        <f t="shared" si="0"/>
        <v>6</v>
      </c>
      <c r="D16" s="383" t="s">
        <v>27</v>
      </c>
      <c r="E16" s="383">
        <v>4</v>
      </c>
      <c r="F16" s="383">
        <v>2</v>
      </c>
    </row>
    <row r="17" spans="1:6" x14ac:dyDescent="0.2">
      <c r="A17" s="376" t="s">
        <v>17</v>
      </c>
      <c r="B17" s="376"/>
      <c r="C17" s="383">
        <f t="shared" si="0"/>
        <v>8</v>
      </c>
      <c r="D17" s="383" t="s">
        <v>27</v>
      </c>
      <c r="E17" s="383" t="s">
        <v>27</v>
      </c>
      <c r="F17" s="383">
        <v>8</v>
      </c>
    </row>
    <row r="18" spans="1:6" x14ac:dyDescent="0.2">
      <c r="A18" s="376" t="s">
        <v>18</v>
      </c>
      <c r="B18" s="376"/>
      <c r="C18" s="383">
        <f t="shared" si="0"/>
        <v>24</v>
      </c>
      <c r="D18" s="383" t="s">
        <v>27</v>
      </c>
      <c r="E18" s="383">
        <v>2</v>
      </c>
      <c r="F18" s="383">
        <v>22</v>
      </c>
    </row>
    <row r="19" spans="1:6" x14ac:dyDescent="0.2">
      <c r="A19" s="376" t="s">
        <v>19</v>
      </c>
      <c r="B19" s="376"/>
      <c r="C19" s="383">
        <f t="shared" si="0"/>
        <v>4</v>
      </c>
      <c r="D19" s="383" t="s">
        <v>27</v>
      </c>
      <c r="E19" s="383">
        <v>1</v>
      </c>
      <c r="F19" s="383">
        <v>3</v>
      </c>
    </row>
    <row r="20" spans="1:6" x14ac:dyDescent="0.2">
      <c r="A20" s="376" t="s">
        <v>20</v>
      </c>
      <c r="B20" s="376"/>
      <c r="C20" s="383">
        <f t="shared" si="0"/>
        <v>2</v>
      </c>
      <c r="D20" s="383" t="s">
        <v>27</v>
      </c>
      <c r="E20" s="383" t="s">
        <v>27</v>
      </c>
      <c r="F20" s="383">
        <v>2</v>
      </c>
    </row>
    <row r="21" spans="1:6" x14ac:dyDescent="0.2">
      <c r="A21" s="376" t="s">
        <v>21</v>
      </c>
      <c r="B21" s="376"/>
      <c r="C21" s="383">
        <f t="shared" si="0"/>
        <v>10</v>
      </c>
      <c r="D21" s="383" t="s">
        <v>27</v>
      </c>
      <c r="E21" s="383">
        <v>2</v>
      </c>
      <c r="F21" s="383">
        <v>8</v>
      </c>
    </row>
    <row r="22" spans="1:6" x14ac:dyDescent="0.2">
      <c r="A22" s="376" t="s">
        <v>22</v>
      </c>
      <c r="B22" s="376"/>
      <c r="C22" s="383">
        <f t="shared" si="0"/>
        <v>2</v>
      </c>
      <c r="D22" s="383" t="s">
        <v>27</v>
      </c>
      <c r="E22" s="383" t="s">
        <v>27</v>
      </c>
      <c r="F22" s="383">
        <v>2</v>
      </c>
    </row>
    <row r="23" spans="1:6" x14ac:dyDescent="0.2">
      <c r="A23" s="376" t="s">
        <v>23</v>
      </c>
      <c r="B23" s="376"/>
      <c r="C23" s="383">
        <f t="shared" si="0"/>
        <v>7</v>
      </c>
      <c r="D23" s="383">
        <v>2</v>
      </c>
      <c r="E23" s="383">
        <v>2</v>
      </c>
      <c r="F23" s="383">
        <v>3</v>
      </c>
    </row>
    <row r="24" spans="1:6" x14ac:dyDescent="0.2">
      <c r="A24" s="376" t="s">
        <v>24</v>
      </c>
      <c r="B24" s="376"/>
      <c r="C24" s="383" t="s">
        <v>27</v>
      </c>
      <c r="D24" s="383" t="s">
        <v>27</v>
      </c>
      <c r="E24" s="383" t="s">
        <v>27</v>
      </c>
      <c r="F24" s="383" t="s">
        <v>27</v>
      </c>
    </row>
    <row r="25" spans="1:6" x14ac:dyDescent="0.2">
      <c r="A25" s="376" t="s">
        <v>25</v>
      </c>
      <c r="B25" s="376"/>
      <c r="C25" s="383">
        <f>SUM(D25:F25)</f>
        <v>1</v>
      </c>
      <c r="D25" s="383" t="s">
        <v>27</v>
      </c>
      <c r="E25" s="383" t="s">
        <v>27</v>
      </c>
      <c r="F25" s="383">
        <v>1</v>
      </c>
    </row>
    <row r="26" spans="1:6" ht="5.0999999999999996" customHeight="1" x14ac:dyDescent="0.2">
      <c r="A26" s="379"/>
      <c r="B26" s="379"/>
      <c r="C26" s="380"/>
      <c r="D26" s="381"/>
      <c r="E26" s="381"/>
      <c r="F26" s="380"/>
    </row>
    <row r="27" spans="1:6" x14ac:dyDescent="0.2">
      <c r="A27" s="398" t="s">
        <v>186</v>
      </c>
    </row>
    <row r="28" spans="1:6" x14ac:dyDescent="0.2">
      <c r="A28" s="398"/>
    </row>
  </sheetData>
  <mergeCells count="6">
    <mergeCell ref="A1:F1"/>
    <mergeCell ref="A6:A7"/>
    <mergeCell ref="C6:C7"/>
    <mergeCell ref="E6:E7"/>
    <mergeCell ref="D6:D7"/>
    <mergeCell ref="F6:F7"/>
  </mergeCells>
  <pageMargins left="0.59055118110236227" right="0.59055118110236227" top="0.59055118110236227" bottom="0.59055118110236227" header="0.59055118110236227" footer="0.59055118110236227"/>
  <pageSetup paperSize="11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29"/>
  <sheetViews>
    <sheetView zoomScale="90" zoomScaleNormal="90" workbookViewId="0">
      <selection activeCell="A3" sqref="A3"/>
    </sheetView>
  </sheetViews>
  <sheetFormatPr baseColWidth="10" defaultRowHeight="15" x14ac:dyDescent="0.2"/>
  <cols>
    <col min="1" max="1" width="22.33203125" style="388" customWidth="1"/>
    <col min="2" max="2" width="13.5546875" style="388" customWidth="1"/>
    <col min="3" max="3" width="11.5546875" style="388"/>
    <col min="4" max="4" width="13.5546875" style="388" customWidth="1"/>
    <col min="5" max="6" width="11.5546875" style="388"/>
    <col min="7" max="7" width="13.88671875" style="388" customWidth="1"/>
    <col min="8" max="16384" width="11.5546875" style="388"/>
  </cols>
  <sheetData>
    <row r="1" spans="1:57" ht="45" customHeight="1" x14ac:dyDescent="0.2">
      <c r="A1" s="441" t="s">
        <v>29</v>
      </c>
      <c r="B1" s="442"/>
      <c r="C1" s="442"/>
      <c r="D1" s="442"/>
      <c r="E1" s="442"/>
      <c r="F1" s="442"/>
    </row>
    <row r="2" spans="1:57" s="2" customFormat="1" ht="5.0999999999999996" customHeight="1" x14ac:dyDescent="0.2">
      <c r="A2" s="375"/>
      <c r="B2" s="375"/>
      <c r="C2" s="375"/>
      <c r="D2" s="375"/>
      <c r="E2" s="375"/>
      <c r="F2" s="375"/>
      <c r="G2" s="384"/>
      <c r="H2" s="384"/>
      <c r="I2" s="384"/>
      <c r="J2" s="207"/>
      <c r="K2" s="207"/>
      <c r="L2" s="207"/>
      <c r="M2" s="207"/>
      <c r="N2" s="207"/>
      <c r="O2" s="207"/>
      <c r="P2" s="207"/>
      <c r="Q2" s="207"/>
      <c r="R2" s="207"/>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384"/>
      <c r="AX2" s="384"/>
      <c r="AY2" s="384"/>
      <c r="AZ2" s="384"/>
      <c r="BA2" s="384"/>
      <c r="BB2" s="384"/>
      <c r="BC2" s="384"/>
      <c r="BD2" s="384"/>
      <c r="BE2" s="384"/>
    </row>
    <row r="3" spans="1:57" s="2" customFormat="1" x14ac:dyDescent="0.2">
      <c r="A3" s="206" t="s">
        <v>184</v>
      </c>
      <c r="B3" s="375"/>
      <c r="C3" s="375"/>
      <c r="D3" s="375"/>
      <c r="E3" s="375"/>
      <c r="F3" s="375"/>
      <c r="G3" s="384"/>
      <c r="H3" s="384"/>
      <c r="I3" s="384"/>
      <c r="J3" s="207"/>
      <c r="K3" s="207"/>
      <c r="L3" s="207"/>
      <c r="M3" s="207"/>
      <c r="N3" s="207"/>
      <c r="O3" s="207"/>
      <c r="P3" s="207"/>
      <c r="Q3" s="207"/>
      <c r="R3" s="207"/>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384"/>
      <c r="AX3" s="384"/>
      <c r="AY3" s="384"/>
      <c r="AZ3" s="384"/>
      <c r="BA3" s="384"/>
      <c r="BB3" s="384"/>
      <c r="BC3" s="384"/>
      <c r="BD3" s="384"/>
      <c r="BE3" s="384"/>
    </row>
    <row r="4" spans="1:57" s="2" customFormat="1" x14ac:dyDescent="0.2">
      <c r="A4" s="206" t="s">
        <v>196</v>
      </c>
      <c r="B4" s="375"/>
      <c r="C4" s="375"/>
      <c r="D4" s="375"/>
      <c r="E4" s="375"/>
      <c r="F4" s="375"/>
      <c r="G4" s="207"/>
      <c r="H4" s="207"/>
      <c r="I4" s="207"/>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row>
    <row r="5" spans="1:57" s="162" customFormat="1" x14ac:dyDescent="0.2">
      <c r="A5" s="206"/>
      <c r="B5" s="206"/>
      <c r="C5" s="375"/>
      <c r="E5" s="375"/>
      <c r="F5" s="340" t="s">
        <v>0</v>
      </c>
      <c r="G5" s="207"/>
      <c r="H5" s="207"/>
      <c r="I5" s="207"/>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57" s="2" customFormat="1" ht="2.25" customHeight="1" x14ac:dyDescent="0.2">
      <c r="A6" s="446" t="s">
        <v>110</v>
      </c>
      <c r="B6" s="390"/>
      <c r="C6" s="443" t="s">
        <v>3</v>
      </c>
      <c r="D6" s="445" t="s">
        <v>182</v>
      </c>
      <c r="E6" s="444" t="s">
        <v>181</v>
      </c>
      <c r="F6" s="444" t="s">
        <v>185</v>
      </c>
      <c r="G6" s="207"/>
      <c r="H6" s="207"/>
      <c r="I6" s="207"/>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384"/>
      <c r="AT6" s="384"/>
      <c r="AU6" s="384"/>
      <c r="AV6" s="384"/>
    </row>
    <row r="7" spans="1:57" s="55" customFormat="1" ht="21.75" customHeight="1" x14ac:dyDescent="0.2">
      <c r="A7" s="446"/>
      <c r="B7" s="390"/>
      <c r="C7" s="443"/>
      <c r="D7" s="445"/>
      <c r="E7" s="444"/>
      <c r="F7" s="444"/>
      <c r="G7" s="209"/>
      <c r="H7" s="209"/>
      <c r="I7" s="209"/>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57" s="55" customFormat="1" ht="12.75" x14ac:dyDescent="0.2">
      <c r="A8" s="376"/>
      <c r="B8" s="376"/>
      <c r="C8" s="376"/>
      <c r="D8" s="376"/>
      <c r="E8" s="376"/>
      <c r="F8" s="377"/>
      <c r="G8" s="209"/>
      <c r="H8" s="209"/>
      <c r="I8" s="209"/>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57" s="55" customFormat="1" ht="12.75" x14ac:dyDescent="0.2">
      <c r="A9" s="205" t="s">
        <v>3</v>
      </c>
      <c r="B9" s="205"/>
      <c r="C9" s="382">
        <f>SUM(D9:F9)</f>
        <v>390</v>
      </c>
      <c r="D9" s="382">
        <f t="shared" ref="D9" si="0">SUM(D10:D27)</f>
        <v>72</v>
      </c>
      <c r="E9" s="382">
        <f t="shared" ref="E9" si="1">SUM(E10:E27)</f>
        <v>131</v>
      </c>
      <c r="F9" s="382">
        <f>SUM(F10:F27)</f>
        <v>187</v>
      </c>
      <c r="G9" s="209"/>
      <c r="H9" s="209"/>
      <c r="I9" s="209"/>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57" s="55" customFormat="1" ht="25.5" x14ac:dyDescent="0.2">
      <c r="A10" s="386" t="s">
        <v>138</v>
      </c>
      <c r="B10" s="386"/>
      <c r="C10" s="389">
        <f>SUM(D10:F10)</f>
        <v>7</v>
      </c>
      <c r="D10" s="389">
        <v>1</v>
      </c>
      <c r="E10" s="389">
        <v>2</v>
      </c>
      <c r="F10" s="389">
        <v>4</v>
      </c>
      <c r="G10" s="388"/>
      <c r="H10" s="209"/>
      <c r="I10" s="209"/>
      <c r="J10" s="209"/>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row>
    <row r="11" spans="1:57" s="55" customFormat="1" ht="12.75" x14ac:dyDescent="0.2">
      <c r="A11" s="387" t="s">
        <v>112</v>
      </c>
      <c r="B11" s="387"/>
      <c r="C11" s="389">
        <f>SUM(D11:F11)</f>
        <v>3</v>
      </c>
      <c r="D11" s="389" t="s">
        <v>27</v>
      </c>
      <c r="E11" s="389" t="s">
        <v>27</v>
      </c>
      <c r="F11" s="389">
        <v>3</v>
      </c>
      <c r="G11" s="384"/>
      <c r="H11" s="209"/>
      <c r="I11" s="209"/>
      <c r="J11" s="209"/>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row>
    <row r="12" spans="1:57" s="55" customFormat="1" ht="12.75" x14ac:dyDescent="0.2">
      <c r="A12" s="387" t="s">
        <v>113</v>
      </c>
      <c r="B12" s="387"/>
      <c r="C12" s="389">
        <f>SUM(D12:F12)</f>
        <v>20</v>
      </c>
      <c r="D12" s="389">
        <v>1</v>
      </c>
      <c r="E12" s="389">
        <v>7</v>
      </c>
      <c r="F12" s="389">
        <v>12</v>
      </c>
      <c r="G12" s="207"/>
      <c r="H12" s="209"/>
      <c r="I12" s="209"/>
      <c r="J12" s="209"/>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row>
    <row r="13" spans="1:57" s="55" customFormat="1" ht="12.75" x14ac:dyDescent="0.2">
      <c r="A13" s="387" t="s">
        <v>114</v>
      </c>
      <c r="B13" s="387"/>
      <c r="C13" s="389" t="s">
        <v>27</v>
      </c>
      <c r="D13" s="389" t="s">
        <v>27</v>
      </c>
      <c r="E13" s="389" t="s">
        <v>27</v>
      </c>
      <c r="F13" s="389" t="s">
        <v>27</v>
      </c>
      <c r="G13" s="207"/>
      <c r="H13" s="209"/>
      <c r="I13" s="209"/>
      <c r="J13" s="209"/>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row>
    <row r="14" spans="1:57" s="55" customFormat="1" ht="29.25" customHeight="1" x14ac:dyDescent="0.2">
      <c r="A14" s="386" t="s">
        <v>139</v>
      </c>
      <c r="B14" s="386"/>
      <c r="C14" s="389">
        <f t="shared" ref="C14:C27" si="2">SUM(D14:F14)</f>
        <v>88</v>
      </c>
      <c r="D14" s="389">
        <v>21</v>
      </c>
      <c r="E14" s="389">
        <v>49</v>
      </c>
      <c r="F14" s="389">
        <v>18</v>
      </c>
      <c r="G14" s="207"/>
      <c r="H14" s="209"/>
      <c r="I14" s="209"/>
      <c r="J14" s="209"/>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c r="AW14" s="385"/>
    </row>
    <row r="15" spans="1:57" s="55" customFormat="1" ht="25.5" x14ac:dyDescent="0.2">
      <c r="A15" s="386" t="s">
        <v>117</v>
      </c>
      <c r="B15" s="386"/>
      <c r="C15" s="389">
        <f t="shared" si="2"/>
        <v>16</v>
      </c>
      <c r="D15" s="389">
        <v>12</v>
      </c>
      <c r="E15" s="389">
        <v>3</v>
      </c>
      <c r="F15" s="389">
        <v>1</v>
      </c>
      <c r="G15" s="209"/>
      <c r="H15" s="209"/>
      <c r="I15" s="209"/>
      <c r="J15" s="209"/>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c r="AW15" s="385"/>
    </row>
    <row r="16" spans="1:57" s="55" customFormat="1" ht="12.75" x14ac:dyDescent="0.2">
      <c r="A16" s="386" t="s">
        <v>116</v>
      </c>
      <c r="B16" s="386"/>
      <c r="C16" s="389">
        <f t="shared" si="2"/>
        <v>19</v>
      </c>
      <c r="D16" s="389">
        <v>8</v>
      </c>
      <c r="E16" s="389">
        <v>4</v>
      </c>
      <c r="F16" s="389">
        <v>7</v>
      </c>
      <c r="G16" s="209"/>
      <c r="H16" s="209"/>
      <c r="I16" s="209"/>
      <c r="J16" s="209"/>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c r="AW16" s="385"/>
    </row>
    <row r="17" spans="1:49" s="55" customFormat="1" ht="25.5" x14ac:dyDescent="0.2">
      <c r="A17" s="386" t="s">
        <v>140</v>
      </c>
      <c r="B17" s="386"/>
      <c r="C17" s="389">
        <f t="shared" si="2"/>
        <v>36</v>
      </c>
      <c r="D17" s="389">
        <v>11</v>
      </c>
      <c r="E17" s="389">
        <v>19</v>
      </c>
      <c r="F17" s="389">
        <v>6</v>
      </c>
      <c r="G17" s="209"/>
      <c r="H17" s="209"/>
      <c r="I17" s="209"/>
      <c r="J17" s="209"/>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c r="AW17" s="385"/>
    </row>
    <row r="18" spans="1:49" s="55" customFormat="1" ht="12.75" x14ac:dyDescent="0.2">
      <c r="A18" s="386" t="s">
        <v>120</v>
      </c>
      <c r="B18" s="386"/>
      <c r="C18" s="389">
        <f t="shared" si="2"/>
        <v>148</v>
      </c>
      <c r="D18" s="389">
        <v>3</v>
      </c>
      <c r="E18" s="389">
        <v>24</v>
      </c>
      <c r="F18" s="389">
        <v>121</v>
      </c>
      <c r="G18" s="209"/>
      <c r="H18" s="209"/>
      <c r="I18" s="209"/>
      <c r="J18" s="209"/>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row>
    <row r="19" spans="1:49" s="55" customFormat="1" ht="26.25" customHeight="1" x14ac:dyDescent="0.2">
      <c r="A19" s="386" t="s">
        <v>118</v>
      </c>
      <c r="B19" s="386"/>
      <c r="C19" s="389">
        <f t="shared" si="2"/>
        <v>12</v>
      </c>
      <c r="D19" s="389">
        <v>6</v>
      </c>
      <c r="E19" s="389">
        <v>5</v>
      </c>
      <c r="F19" s="389">
        <v>1</v>
      </c>
      <c r="G19" s="209"/>
      <c r="H19" s="209"/>
      <c r="I19" s="209"/>
      <c r="J19" s="209"/>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5"/>
    </row>
    <row r="20" spans="1:49" s="55" customFormat="1" ht="12.75" x14ac:dyDescent="0.2">
      <c r="A20" s="387" t="s">
        <v>121</v>
      </c>
      <c r="B20" s="387"/>
      <c r="C20" s="389">
        <f t="shared" si="2"/>
        <v>7</v>
      </c>
      <c r="D20" s="389">
        <v>3</v>
      </c>
      <c r="E20" s="389">
        <v>4</v>
      </c>
      <c r="F20" s="389" t="s">
        <v>27</v>
      </c>
      <c r="G20" s="209"/>
      <c r="H20" s="209"/>
      <c r="I20" s="209"/>
      <c r="J20" s="209"/>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c r="AW20" s="385"/>
    </row>
    <row r="21" spans="1:49" s="2" customFormat="1" ht="38.25" x14ac:dyDescent="0.2">
      <c r="A21" s="387" t="s">
        <v>122</v>
      </c>
      <c r="B21" s="387"/>
      <c r="C21" s="389">
        <f t="shared" si="2"/>
        <v>27</v>
      </c>
      <c r="D21" s="389">
        <v>5</v>
      </c>
      <c r="E21" s="389">
        <v>12</v>
      </c>
      <c r="F21" s="389">
        <v>10</v>
      </c>
      <c r="G21" s="209"/>
      <c r="H21" s="207"/>
      <c r="I21" s="207"/>
      <c r="J21" s="207"/>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384"/>
    </row>
    <row r="22" spans="1:49" s="2" customFormat="1" ht="25.5" x14ac:dyDescent="0.2">
      <c r="A22" s="387" t="s">
        <v>134</v>
      </c>
      <c r="B22" s="387"/>
      <c r="C22" s="389">
        <f t="shared" si="2"/>
        <v>1</v>
      </c>
      <c r="D22" s="389">
        <v>1</v>
      </c>
      <c r="E22" s="389" t="s">
        <v>27</v>
      </c>
      <c r="F22" s="389" t="s">
        <v>27</v>
      </c>
      <c r="G22" s="209"/>
      <c r="H22" s="207"/>
      <c r="I22" s="207"/>
      <c r="J22" s="207"/>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c r="AS22" s="384"/>
      <c r="AT22" s="384"/>
      <c r="AU22" s="384"/>
      <c r="AV22" s="384"/>
      <c r="AW22" s="384"/>
    </row>
    <row r="23" spans="1:49" x14ac:dyDescent="0.2">
      <c r="A23" s="387" t="s">
        <v>123</v>
      </c>
      <c r="B23" s="387"/>
      <c r="C23" s="389">
        <f t="shared" si="2"/>
        <v>4</v>
      </c>
      <c r="D23" s="389" t="s">
        <v>27</v>
      </c>
      <c r="E23" s="389">
        <v>1</v>
      </c>
      <c r="F23" s="389">
        <v>3</v>
      </c>
      <c r="G23" s="209"/>
    </row>
    <row r="24" spans="1:49" x14ac:dyDescent="0.2">
      <c r="A24" s="387" t="s">
        <v>141</v>
      </c>
      <c r="B24" s="387"/>
      <c r="C24" s="389" t="s">
        <v>27</v>
      </c>
      <c r="D24" s="389" t="s">
        <v>27</v>
      </c>
      <c r="E24" s="389" t="s">
        <v>27</v>
      </c>
      <c r="F24" s="389" t="s">
        <v>27</v>
      </c>
      <c r="G24" s="209"/>
    </row>
    <row r="25" spans="1:49" ht="25.5" x14ac:dyDescent="0.2">
      <c r="A25" s="387" t="s">
        <v>124</v>
      </c>
      <c r="B25" s="387"/>
      <c r="C25" s="389">
        <f t="shared" si="2"/>
        <v>1</v>
      </c>
      <c r="D25" s="389" t="s">
        <v>27</v>
      </c>
      <c r="E25" s="389">
        <v>1</v>
      </c>
      <c r="F25" s="389" t="s">
        <v>27</v>
      </c>
      <c r="G25" s="209"/>
    </row>
    <row r="26" spans="1:49" x14ac:dyDescent="0.2">
      <c r="A26" s="387" t="s">
        <v>125</v>
      </c>
      <c r="B26" s="387"/>
      <c r="C26" s="389" t="s">
        <v>27</v>
      </c>
      <c r="D26" s="389" t="s">
        <v>27</v>
      </c>
      <c r="E26" s="389" t="s">
        <v>27</v>
      </c>
      <c r="F26" s="389" t="s">
        <v>27</v>
      </c>
      <c r="G26" s="209"/>
    </row>
    <row r="27" spans="1:49" ht="38.25" x14ac:dyDescent="0.2">
      <c r="A27" s="387" t="s">
        <v>126</v>
      </c>
      <c r="B27" s="387"/>
      <c r="C27" s="389">
        <f t="shared" si="2"/>
        <v>1</v>
      </c>
      <c r="D27" s="389" t="s">
        <v>27</v>
      </c>
      <c r="E27" s="389" t="s">
        <v>27</v>
      </c>
      <c r="F27" s="389">
        <v>1</v>
      </c>
      <c r="G27" s="209"/>
    </row>
    <row r="28" spans="1:49" ht="5.0999999999999996" customHeight="1" x14ac:dyDescent="0.2">
      <c r="A28" s="393"/>
      <c r="B28" s="393"/>
      <c r="C28" s="393"/>
      <c r="D28" s="392"/>
      <c r="E28" s="393"/>
      <c r="F28" s="393"/>
    </row>
    <row r="29" spans="1:49" x14ac:dyDescent="0.2">
      <c r="A29" s="398" t="s">
        <v>186</v>
      </c>
    </row>
  </sheetData>
  <mergeCells count="6">
    <mergeCell ref="A1:F1"/>
    <mergeCell ref="E6:E7"/>
    <mergeCell ref="C6:C7"/>
    <mergeCell ref="A6:A7"/>
    <mergeCell ref="D6:D7"/>
    <mergeCell ref="F6:F7"/>
  </mergeCells>
  <pageMargins left="0.59055118110236227" right="0.59055118110236227" top="0.59055118110236227" bottom="0.59055118110236227" header="0.59055118110236227" footer="0.59055118110236227"/>
  <pageSetup paperSize="119" scale="93" orientation="portrait" r:id="rId1"/>
  <rowBreaks count="1" manualBreakCount="1">
    <brk id="4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11" customWidth="1"/>
    <col min="2" max="2" width="5.21875" style="9" customWidth="1"/>
    <col min="3" max="3" width="9" style="9" customWidth="1"/>
    <col min="4" max="4" width="9.44140625" style="9" customWidth="1"/>
    <col min="5" max="5" width="6" style="9" customWidth="1"/>
    <col min="6" max="6" width="11.6640625" style="47" customWidth="1"/>
    <col min="7" max="7" width="7.21875" style="44" customWidth="1"/>
    <col min="8" max="8" width="8.5546875" style="9"/>
    <col min="9" max="9" width="31.5546875" style="9" customWidth="1"/>
    <col min="10" max="16384" width="8.5546875" style="9"/>
  </cols>
  <sheetData>
    <row r="2" spans="1:8" x14ac:dyDescent="0.2">
      <c r="A2" s="87"/>
      <c r="B2" s="66"/>
      <c r="C2" s="66"/>
      <c r="D2" s="66"/>
      <c r="E2" s="66"/>
      <c r="F2" s="88"/>
      <c r="G2" s="48"/>
    </row>
    <row r="3" spans="1:8" x14ac:dyDescent="0.2">
      <c r="A3" s="112"/>
      <c r="B3" s="440" t="s">
        <v>29</v>
      </c>
      <c r="C3" s="440"/>
      <c r="D3" s="440"/>
      <c r="E3" s="440"/>
      <c r="F3" s="440"/>
      <c r="G3" s="440"/>
      <c r="H3" s="148"/>
    </row>
    <row r="4" spans="1:8" x14ac:dyDescent="0.2">
      <c r="A4" s="87"/>
      <c r="B4" s="113"/>
      <c r="C4" s="113"/>
      <c r="D4" s="113"/>
      <c r="E4" s="113"/>
      <c r="F4" s="113"/>
      <c r="G4" s="113"/>
      <c r="H4" s="113"/>
    </row>
    <row r="5" spans="1:8" x14ac:dyDescent="0.2">
      <c r="A5" s="87"/>
      <c r="B5" s="89"/>
      <c r="C5" s="89"/>
      <c r="D5" s="89"/>
      <c r="E5" s="89"/>
      <c r="F5" s="90"/>
      <c r="G5" s="91" t="s">
        <v>0</v>
      </c>
    </row>
    <row r="6" spans="1:8" ht="3.75" customHeight="1" x14ac:dyDescent="0.2">
      <c r="A6" s="12"/>
      <c r="B6" s="12"/>
      <c r="C6" s="12"/>
      <c r="D6" s="12"/>
      <c r="E6" s="12"/>
      <c r="F6" s="45"/>
      <c r="G6" s="12"/>
    </row>
    <row r="7" spans="1:8" ht="3.75" customHeight="1" x14ac:dyDescent="0.2">
      <c r="A7" s="130"/>
      <c r="B7" s="131"/>
      <c r="C7" s="131"/>
      <c r="D7" s="131"/>
      <c r="E7" s="131"/>
      <c r="F7" s="132"/>
      <c r="G7" s="114"/>
    </row>
    <row r="8" spans="1:8" s="13" customFormat="1" ht="36.75" customHeight="1" x14ac:dyDescent="0.2">
      <c r="A8" s="116" t="s">
        <v>34</v>
      </c>
      <c r="B8" s="117" t="s">
        <v>3</v>
      </c>
      <c r="C8" s="118" t="s">
        <v>30</v>
      </c>
      <c r="D8" s="118" t="s">
        <v>31</v>
      </c>
      <c r="E8" s="119" t="s">
        <v>8</v>
      </c>
      <c r="F8" s="120" t="s">
        <v>32</v>
      </c>
      <c r="G8" s="118" t="s">
        <v>33</v>
      </c>
    </row>
    <row r="9" spans="1:8" ht="3.75" customHeight="1" x14ac:dyDescent="0.2">
      <c r="A9" s="26"/>
      <c r="B9" s="27"/>
      <c r="C9" s="27"/>
      <c r="D9" s="93"/>
      <c r="E9" s="27"/>
      <c r="F9" s="94" t="s">
        <v>1</v>
      </c>
      <c r="G9" s="28"/>
    </row>
    <row r="10" spans="1:8" s="19" customFormat="1" x14ac:dyDescent="0.2">
      <c r="A10" s="115" t="s">
        <v>3</v>
      </c>
      <c r="B10" s="141">
        <f>SUM(C10:G10)</f>
        <v>9527</v>
      </c>
      <c r="C10" s="141">
        <f>SUM(C11,C18,C22,C25,C29,C34,C46,C53,C57,C61,C64,C67,C84,C85,C86,C89,C90,C99,C107,C110,C111,C112:C114)</f>
        <v>1784</v>
      </c>
      <c r="D10" s="141">
        <f>SUM(D11,D18,D22,D25,D29,D34,D46,D53,D57,D61,D64,D67,D84,D85,D86,D89,D90,D99,D107,D110,D111,D112:D114)</f>
        <v>248</v>
      </c>
      <c r="E10" s="141">
        <f>SUM(E11,E18,E22,E25,E29,E34,E46,E53,E57,E61,E64,E67,E84,E85,E86,E89,E90,E99,E107,E110,E111,E112:E114)</f>
        <v>421</v>
      </c>
      <c r="F10" s="141">
        <f>SUM(F11,F18,F22,F25,F29,F34,F46,F53,F57,F61,F64,F67,F84,F85,F86,F89,F90,F99,F107,F110,F111,F112:F114)</f>
        <v>4853</v>
      </c>
      <c r="G10" s="141">
        <f>SUM(G11,G18,G22,G25,G29,G34,G46,G53,G57,G61,G64,G67,G84,G85,G86,G89,G90,G99,G107,G110,G111,G112:G114)</f>
        <v>2221</v>
      </c>
    </row>
    <row r="11" spans="1:8" s="19" customFormat="1" x14ac:dyDescent="0.2">
      <c r="A11" s="95" t="s">
        <v>35</v>
      </c>
      <c r="B11" s="142">
        <f t="shared" ref="B11:B38" si="0">SUM(C11:G11)</f>
        <v>170</v>
      </c>
      <c r="C11" s="142">
        <f>SUM(C12:C17)</f>
        <v>134</v>
      </c>
      <c r="D11" s="142">
        <f>SUM(D12:D17)</f>
        <v>6</v>
      </c>
      <c r="E11" s="142">
        <f>SUM(E12:E17)</f>
        <v>24</v>
      </c>
      <c r="F11" s="142" t="s">
        <v>27</v>
      </c>
      <c r="G11" s="142">
        <f>SUM(G12:G17)</f>
        <v>6</v>
      </c>
    </row>
    <row r="12" spans="1:8" x14ac:dyDescent="0.2">
      <c r="A12" s="96" t="s">
        <v>36</v>
      </c>
      <c r="B12" s="143">
        <f t="shared" si="0"/>
        <v>28</v>
      </c>
      <c r="C12" s="101" t="s">
        <v>27</v>
      </c>
      <c r="D12" s="101" t="s">
        <v>27</v>
      </c>
      <c r="E12" s="103">
        <v>24</v>
      </c>
      <c r="F12" s="101" t="s">
        <v>27</v>
      </c>
      <c r="G12" s="103">
        <v>4</v>
      </c>
    </row>
    <row r="13" spans="1:8" x14ac:dyDescent="0.2">
      <c r="A13" s="96" t="s">
        <v>37</v>
      </c>
      <c r="B13" s="143">
        <f t="shared" si="0"/>
        <v>28</v>
      </c>
      <c r="C13" s="103">
        <v>26</v>
      </c>
      <c r="D13" s="103">
        <v>1</v>
      </c>
      <c r="E13" s="101" t="s">
        <v>27</v>
      </c>
      <c r="F13" s="101" t="s">
        <v>27</v>
      </c>
      <c r="G13" s="103">
        <v>1</v>
      </c>
    </row>
    <row r="14" spans="1:8" x14ac:dyDescent="0.2">
      <c r="A14" s="96" t="s">
        <v>38</v>
      </c>
      <c r="B14" s="143">
        <f t="shared" si="0"/>
        <v>15</v>
      </c>
      <c r="C14" s="103">
        <v>14</v>
      </c>
      <c r="D14" s="103">
        <v>1</v>
      </c>
      <c r="E14" s="101" t="s">
        <v>27</v>
      </c>
      <c r="F14" s="101" t="s">
        <v>27</v>
      </c>
      <c r="G14" s="103" t="s">
        <v>27</v>
      </c>
    </row>
    <row r="15" spans="1:8" ht="25.5" x14ac:dyDescent="0.2">
      <c r="A15" s="97" t="s">
        <v>39</v>
      </c>
      <c r="B15" s="143">
        <f t="shared" si="0"/>
        <v>20</v>
      </c>
      <c r="C15" s="103">
        <v>17</v>
      </c>
      <c r="D15" s="103">
        <v>3</v>
      </c>
      <c r="E15" s="101" t="s">
        <v>27</v>
      </c>
      <c r="F15" s="101" t="s">
        <v>27</v>
      </c>
      <c r="G15" s="103" t="s">
        <v>27</v>
      </c>
    </row>
    <row r="16" spans="1:8" x14ac:dyDescent="0.2">
      <c r="A16" s="97" t="s">
        <v>40</v>
      </c>
      <c r="B16" s="143">
        <f t="shared" si="0"/>
        <v>54</v>
      </c>
      <c r="C16" s="103">
        <v>52</v>
      </c>
      <c r="D16" s="103">
        <v>1</v>
      </c>
      <c r="E16" s="101" t="s">
        <v>27</v>
      </c>
      <c r="F16" s="101" t="s">
        <v>27</v>
      </c>
      <c r="G16" s="103">
        <v>1</v>
      </c>
    </row>
    <row r="17" spans="1:7" x14ac:dyDescent="0.2">
      <c r="A17" s="97" t="s">
        <v>41</v>
      </c>
      <c r="B17" s="143">
        <f t="shared" si="0"/>
        <v>25</v>
      </c>
      <c r="C17" s="103">
        <v>25</v>
      </c>
      <c r="D17" s="101" t="s">
        <v>27</v>
      </c>
      <c r="E17" s="101" t="s">
        <v>27</v>
      </c>
      <c r="F17" s="101" t="s">
        <v>27</v>
      </c>
      <c r="G17" s="101" t="s">
        <v>27</v>
      </c>
    </row>
    <row r="18" spans="1:7" s="19" customFormat="1" x14ac:dyDescent="0.2">
      <c r="A18" s="95" t="s">
        <v>42</v>
      </c>
      <c r="B18" s="142">
        <f t="shared" si="0"/>
        <v>87</v>
      </c>
      <c r="C18" s="144">
        <f>SUM(C19:C21)</f>
        <v>63</v>
      </c>
      <c r="D18" s="144">
        <f>SUM(D19:D21)</f>
        <v>12</v>
      </c>
      <c r="E18" s="144">
        <f>SUM(E19:E21)</f>
        <v>5</v>
      </c>
      <c r="F18" s="104" t="s">
        <v>27</v>
      </c>
      <c r="G18" s="144">
        <f>SUM(G19:G21)</f>
        <v>7</v>
      </c>
    </row>
    <row r="19" spans="1:7" s="23" customFormat="1" x14ac:dyDescent="0.2">
      <c r="A19" s="96" t="s">
        <v>36</v>
      </c>
      <c r="B19" s="143">
        <f t="shared" si="0"/>
        <v>15</v>
      </c>
      <c r="C19" s="103" t="s">
        <v>27</v>
      </c>
      <c r="D19" s="103">
        <v>3</v>
      </c>
      <c r="E19" s="103">
        <v>5</v>
      </c>
      <c r="F19" s="101" t="s">
        <v>27</v>
      </c>
      <c r="G19" s="103">
        <v>7</v>
      </c>
    </row>
    <row r="20" spans="1:7" s="23" customFormat="1" x14ac:dyDescent="0.2">
      <c r="A20" s="97" t="s">
        <v>43</v>
      </c>
      <c r="B20" s="143">
        <f t="shared" si="0"/>
        <v>41</v>
      </c>
      <c r="C20" s="103">
        <v>40</v>
      </c>
      <c r="D20" s="103">
        <v>1</v>
      </c>
      <c r="E20" s="101" t="s">
        <v>27</v>
      </c>
      <c r="F20" s="101" t="s">
        <v>27</v>
      </c>
      <c r="G20" s="103" t="s">
        <v>27</v>
      </c>
    </row>
    <row r="21" spans="1:7" s="23" customFormat="1" x14ac:dyDescent="0.2">
      <c r="A21" s="97" t="s">
        <v>44</v>
      </c>
      <c r="B21" s="143">
        <f t="shared" si="0"/>
        <v>31</v>
      </c>
      <c r="C21" s="103">
        <v>23</v>
      </c>
      <c r="D21" s="103">
        <v>8</v>
      </c>
      <c r="E21" s="101" t="s">
        <v>27</v>
      </c>
      <c r="F21" s="101" t="s">
        <v>27</v>
      </c>
      <c r="G21" s="103" t="s">
        <v>27</v>
      </c>
    </row>
    <row r="22" spans="1:7" s="24" customFormat="1" x14ac:dyDescent="0.2">
      <c r="A22" s="95" t="s">
        <v>45</v>
      </c>
      <c r="B22" s="142">
        <f t="shared" si="0"/>
        <v>111</v>
      </c>
      <c r="C22" s="144">
        <f>SUM(C23:C24)</f>
        <v>93</v>
      </c>
      <c r="D22" s="144">
        <f>SUM(D23:D24)</f>
        <v>9</v>
      </c>
      <c r="E22" s="144">
        <f>SUM(E23:E24)</f>
        <v>3</v>
      </c>
      <c r="F22" s="104" t="s">
        <v>27</v>
      </c>
      <c r="G22" s="144">
        <f>SUM(G23:G24)</f>
        <v>6</v>
      </c>
    </row>
    <row r="23" spans="1:7" x14ac:dyDescent="0.2">
      <c r="A23" s="96" t="s">
        <v>36</v>
      </c>
      <c r="B23" s="143">
        <f t="shared" si="0"/>
        <v>18</v>
      </c>
      <c r="C23" s="101" t="s">
        <v>27</v>
      </c>
      <c r="D23" s="103">
        <v>9</v>
      </c>
      <c r="E23" s="103">
        <v>3</v>
      </c>
      <c r="F23" s="101" t="s">
        <v>27</v>
      </c>
      <c r="G23" s="103">
        <v>6</v>
      </c>
    </row>
    <row r="24" spans="1:7" x14ac:dyDescent="0.2">
      <c r="A24" s="97" t="s">
        <v>46</v>
      </c>
      <c r="B24" s="143">
        <f t="shared" si="0"/>
        <v>93</v>
      </c>
      <c r="C24" s="103">
        <v>93</v>
      </c>
      <c r="D24" s="101" t="s">
        <v>27</v>
      </c>
      <c r="E24" s="101" t="s">
        <v>27</v>
      </c>
      <c r="F24" s="101" t="s">
        <v>27</v>
      </c>
      <c r="G24" s="103" t="s">
        <v>27</v>
      </c>
    </row>
    <row r="25" spans="1:7" s="19" customFormat="1" x14ac:dyDescent="0.2">
      <c r="A25" s="95" t="s">
        <v>47</v>
      </c>
      <c r="B25" s="142">
        <f t="shared" si="0"/>
        <v>86</v>
      </c>
      <c r="C25" s="144">
        <f>SUM(C26:C28)</f>
        <v>66</v>
      </c>
      <c r="D25" s="144">
        <f>SUM(D26:D28)</f>
        <v>1</v>
      </c>
      <c r="E25" s="104" t="s">
        <v>27</v>
      </c>
      <c r="F25" s="104" t="s">
        <v>27</v>
      </c>
      <c r="G25" s="144">
        <f>SUM(G26:G28)</f>
        <v>19</v>
      </c>
    </row>
    <row r="26" spans="1:7" s="19" customFormat="1" x14ac:dyDescent="0.2">
      <c r="A26" s="96" t="s">
        <v>36</v>
      </c>
      <c r="B26" s="143">
        <f t="shared" si="0"/>
        <v>18</v>
      </c>
      <c r="C26" s="103" t="s">
        <v>27</v>
      </c>
      <c r="D26" s="103">
        <v>1</v>
      </c>
      <c r="E26" s="101" t="s">
        <v>27</v>
      </c>
      <c r="F26" s="101" t="s">
        <v>27</v>
      </c>
      <c r="G26" s="103">
        <v>17</v>
      </c>
    </row>
    <row r="27" spans="1:7" x14ac:dyDescent="0.2">
      <c r="A27" s="97" t="s">
        <v>48</v>
      </c>
      <c r="B27" s="143">
        <f t="shared" si="0"/>
        <v>30</v>
      </c>
      <c r="C27" s="103">
        <v>29</v>
      </c>
      <c r="D27" s="101" t="s">
        <v>27</v>
      </c>
      <c r="E27" s="101" t="s">
        <v>27</v>
      </c>
      <c r="F27" s="101" t="s">
        <v>27</v>
      </c>
      <c r="G27" s="103">
        <v>1</v>
      </c>
    </row>
    <row r="28" spans="1:7" x14ac:dyDescent="0.2">
      <c r="A28" s="97" t="s">
        <v>49</v>
      </c>
      <c r="B28" s="143">
        <f t="shared" si="0"/>
        <v>38</v>
      </c>
      <c r="C28" s="103">
        <v>37</v>
      </c>
      <c r="D28" s="101" t="s">
        <v>27</v>
      </c>
      <c r="E28" s="101" t="s">
        <v>27</v>
      </c>
      <c r="F28" s="101" t="s">
        <v>27</v>
      </c>
      <c r="G28" s="103">
        <v>1</v>
      </c>
    </row>
    <row r="29" spans="1:7" s="19" customFormat="1" x14ac:dyDescent="0.2">
      <c r="A29" s="95" t="s">
        <v>50</v>
      </c>
      <c r="B29" s="142">
        <f t="shared" si="0"/>
        <v>202</v>
      </c>
      <c r="C29" s="144">
        <f>SUM(C30:C33)</f>
        <v>125</v>
      </c>
      <c r="D29" s="144">
        <f>SUM(D30:D33)</f>
        <v>7</v>
      </c>
      <c r="E29" s="144">
        <f>SUM(E30:E33)</f>
        <v>66</v>
      </c>
      <c r="F29" s="104" t="s">
        <v>27</v>
      </c>
      <c r="G29" s="144">
        <f>SUM(G30:G33)</f>
        <v>4</v>
      </c>
    </row>
    <row r="30" spans="1:7" x14ac:dyDescent="0.2">
      <c r="A30" s="96" t="s">
        <v>36</v>
      </c>
      <c r="B30" s="143">
        <f t="shared" si="0"/>
        <v>70</v>
      </c>
      <c r="C30" s="103" t="s">
        <v>27</v>
      </c>
      <c r="D30" s="101" t="s">
        <v>27</v>
      </c>
      <c r="E30" s="103">
        <v>66</v>
      </c>
      <c r="F30" s="101" t="s">
        <v>27</v>
      </c>
      <c r="G30" s="103">
        <v>4</v>
      </c>
    </row>
    <row r="31" spans="1:7" ht="14.25" customHeight="1" x14ac:dyDescent="0.2">
      <c r="A31" s="97" t="s">
        <v>51</v>
      </c>
      <c r="B31" s="143">
        <f t="shared" si="0"/>
        <v>35</v>
      </c>
      <c r="C31" s="103">
        <v>32</v>
      </c>
      <c r="D31" s="103">
        <v>3</v>
      </c>
      <c r="E31" s="101" t="s">
        <v>27</v>
      </c>
      <c r="F31" s="101" t="s">
        <v>27</v>
      </c>
      <c r="G31" s="101" t="s">
        <v>27</v>
      </c>
    </row>
    <row r="32" spans="1:7" x14ac:dyDescent="0.2">
      <c r="A32" s="97" t="s">
        <v>52</v>
      </c>
      <c r="B32" s="143">
        <f t="shared" si="0"/>
        <v>52</v>
      </c>
      <c r="C32" s="103">
        <v>52</v>
      </c>
      <c r="D32" s="101" t="s">
        <v>27</v>
      </c>
      <c r="E32" s="101" t="s">
        <v>27</v>
      </c>
      <c r="F32" s="101" t="s">
        <v>27</v>
      </c>
      <c r="G32" s="103" t="s">
        <v>27</v>
      </c>
    </row>
    <row r="33" spans="1:7" x14ac:dyDescent="0.2">
      <c r="A33" s="97" t="s">
        <v>53</v>
      </c>
      <c r="B33" s="143">
        <f t="shared" si="0"/>
        <v>45</v>
      </c>
      <c r="C33" s="103">
        <v>41</v>
      </c>
      <c r="D33" s="103">
        <v>4</v>
      </c>
      <c r="E33" s="101" t="s">
        <v>27</v>
      </c>
      <c r="F33" s="101" t="s">
        <v>27</v>
      </c>
      <c r="G33" s="103" t="s">
        <v>27</v>
      </c>
    </row>
    <row r="34" spans="1:7" s="19" customFormat="1" x14ac:dyDescent="0.2">
      <c r="A34" s="98" t="s">
        <v>54</v>
      </c>
      <c r="B34" s="142">
        <f t="shared" si="0"/>
        <v>4639</v>
      </c>
      <c r="C34" s="144">
        <f>SUM(C35:C45)</f>
        <v>373</v>
      </c>
      <c r="D34" s="144">
        <f>SUM(D35:D45)</f>
        <v>7</v>
      </c>
      <c r="E34" s="144">
        <f>SUM(E35:E45)</f>
        <v>17</v>
      </c>
      <c r="F34" s="144">
        <f>SUM(F35:F45)</f>
        <v>4075</v>
      </c>
      <c r="G34" s="144">
        <f>SUM(G35:G45)</f>
        <v>167</v>
      </c>
    </row>
    <row r="35" spans="1:7" x14ac:dyDescent="0.2">
      <c r="A35" s="96" t="s">
        <v>36</v>
      </c>
      <c r="B35" s="143">
        <f t="shared" si="0"/>
        <v>4256</v>
      </c>
      <c r="C35" s="103">
        <v>4</v>
      </c>
      <c r="D35" s="103">
        <v>1</v>
      </c>
      <c r="E35" s="103">
        <v>17</v>
      </c>
      <c r="F35" s="101">
        <v>4075</v>
      </c>
      <c r="G35" s="103">
        <v>159</v>
      </c>
    </row>
    <row r="36" spans="1:7" s="23" customFormat="1" x14ac:dyDescent="0.2">
      <c r="A36" s="97" t="s">
        <v>55</v>
      </c>
      <c r="B36" s="143">
        <f t="shared" si="0"/>
        <v>10</v>
      </c>
      <c r="C36" s="103">
        <v>10</v>
      </c>
      <c r="D36" s="101" t="s">
        <v>27</v>
      </c>
      <c r="E36" s="101" t="s">
        <v>27</v>
      </c>
      <c r="F36" s="101" t="s">
        <v>27</v>
      </c>
      <c r="G36" s="103" t="s">
        <v>27</v>
      </c>
    </row>
    <row r="37" spans="1:7" s="23" customFormat="1" x14ac:dyDescent="0.2">
      <c r="A37" s="97" t="s">
        <v>56</v>
      </c>
      <c r="B37" s="143">
        <f t="shared" si="0"/>
        <v>10</v>
      </c>
      <c r="C37" s="103">
        <v>10</v>
      </c>
      <c r="D37" s="101" t="s">
        <v>27</v>
      </c>
      <c r="E37" s="101" t="s">
        <v>27</v>
      </c>
      <c r="F37" s="101" t="s">
        <v>27</v>
      </c>
      <c r="G37" s="103" t="s">
        <v>27</v>
      </c>
    </row>
    <row r="38" spans="1:7" x14ac:dyDescent="0.2">
      <c r="A38" s="97" t="s">
        <v>57</v>
      </c>
      <c r="B38" s="143">
        <f t="shared" si="0"/>
        <v>90</v>
      </c>
      <c r="C38" s="103">
        <v>89</v>
      </c>
      <c r="D38" s="101">
        <v>1</v>
      </c>
      <c r="E38" s="101" t="s">
        <v>27</v>
      </c>
      <c r="F38" s="101" t="s">
        <v>27</v>
      </c>
      <c r="G38" s="103" t="s">
        <v>27</v>
      </c>
    </row>
    <row r="39" spans="1:7" x14ac:dyDescent="0.2">
      <c r="A39" s="97" t="s">
        <v>58</v>
      </c>
      <c r="B39" s="143">
        <f t="shared" ref="B39:B60" si="1">SUM(C39:G39)</f>
        <v>25</v>
      </c>
      <c r="C39" s="103">
        <v>25</v>
      </c>
      <c r="D39" s="101" t="s">
        <v>27</v>
      </c>
      <c r="E39" s="101" t="s">
        <v>27</v>
      </c>
      <c r="F39" s="101" t="s">
        <v>27</v>
      </c>
      <c r="G39" s="103" t="s">
        <v>27</v>
      </c>
    </row>
    <row r="40" spans="1:7" x14ac:dyDescent="0.2">
      <c r="A40" s="97" t="s">
        <v>59</v>
      </c>
      <c r="B40" s="143">
        <f t="shared" si="1"/>
        <v>67</v>
      </c>
      <c r="C40" s="103">
        <v>60</v>
      </c>
      <c r="D40" s="103">
        <v>1</v>
      </c>
      <c r="E40" s="101" t="s">
        <v>27</v>
      </c>
      <c r="F40" s="101" t="s">
        <v>27</v>
      </c>
      <c r="G40" s="103">
        <v>6</v>
      </c>
    </row>
    <row r="41" spans="1:7" x14ac:dyDescent="0.2">
      <c r="A41" s="97" t="s">
        <v>60</v>
      </c>
      <c r="B41" s="143">
        <f t="shared" si="1"/>
        <v>25</v>
      </c>
      <c r="C41" s="103">
        <v>24</v>
      </c>
      <c r="D41" s="103">
        <v>1</v>
      </c>
      <c r="E41" s="101" t="s">
        <v>27</v>
      </c>
      <c r="F41" s="101" t="s">
        <v>27</v>
      </c>
      <c r="G41" s="103" t="s">
        <v>27</v>
      </c>
    </row>
    <row r="42" spans="1:7" ht="11.25" customHeight="1" x14ac:dyDescent="0.2">
      <c r="A42" s="97" t="s">
        <v>61</v>
      </c>
      <c r="B42" s="143">
        <f t="shared" si="1"/>
        <v>23</v>
      </c>
      <c r="C42" s="103">
        <v>22</v>
      </c>
      <c r="D42" s="103">
        <v>1</v>
      </c>
      <c r="E42" s="101" t="s">
        <v>27</v>
      </c>
      <c r="F42" s="101" t="s">
        <v>27</v>
      </c>
      <c r="G42" s="103" t="s">
        <v>27</v>
      </c>
    </row>
    <row r="43" spans="1:7" x14ac:dyDescent="0.2">
      <c r="A43" s="97" t="s">
        <v>62</v>
      </c>
      <c r="B43" s="143">
        <f t="shared" si="1"/>
        <v>76</v>
      </c>
      <c r="C43" s="103">
        <v>73</v>
      </c>
      <c r="D43" s="103">
        <v>1</v>
      </c>
      <c r="E43" s="101" t="s">
        <v>27</v>
      </c>
      <c r="F43" s="101" t="s">
        <v>27</v>
      </c>
      <c r="G43" s="103">
        <v>2</v>
      </c>
    </row>
    <row r="44" spans="1:7" x14ac:dyDescent="0.2">
      <c r="A44" s="97" t="s">
        <v>63</v>
      </c>
      <c r="B44" s="143">
        <f t="shared" si="1"/>
        <v>43</v>
      </c>
      <c r="C44" s="103">
        <v>42</v>
      </c>
      <c r="D44" s="103">
        <v>1</v>
      </c>
      <c r="E44" s="101" t="s">
        <v>27</v>
      </c>
      <c r="F44" s="101" t="s">
        <v>27</v>
      </c>
      <c r="G44" s="103" t="s">
        <v>27</v>
      </c>
    </row>
    <row r="45" spans="1:7" x14ac:dyDescent="0.2">
      <c r="A45" s="97" t="s">
        <v>64</v>
      </c>
      <c r="B45" s="143">
        <f t="shared" si="1"/>
        <v>14</v>
      </c>
      <c r="C45" s="103">
        <v>14</v>
      </c>
      <c r="D45" s="101"/>
      <c r="E45" s="101" t="s">
        <v>27</v>
      </c>
      <c r="F45" s="101" t="s">
        <v>27</v>
      </c>
      <c r="G45" s="101" t="s">
        <v>27</v>
      </c>
    </row>
    <row r="46" spans="1:7" s="19" customFormat="1" x14ac:dyDescent="0.2">
      <c r="A46" s="95" t="s">
        <v>65</v>
      </c>
      <c r="B46" s="142">
        <f t="shared" si="1"/>
        <v>100</v>
      </c>
      <c r="C46" s="144">
        <f>SUM(C47:C52)</f>
        <v>63</v>
      </c>
      <c r="D46" s="144">
        <f>SUM(D47:D52)</f>
        <v>24</v>
      </c>
      <c r="E46" s="144">
        <f>SUM(E47:E52)</f>
        <v>5</v>
      </c>
      <c r="F46" s="104" t="s">
        <v>27</v>
      </c>
      <c r="G46" s="144">
        <f>SUM(G47:G52)</f>
        <v>8</v>
      </c>
    </row>
    <row r="47" spans="1:7" x14ac:dyDescent="0.2">
      <c r="A47" s="96" t="s">
        <v>36</v>
      </c>
      <c r="B47" s="143">
        <f t="shared" si="1"/>
        <v>20</v>
      </c>
      <c r="C47" s="103">
        <v>2</v>
      </c>
      <c r="D47" s="103">
        <v>5</v>
      </c>
      <c r="E47" s="103">
        <v>5</v>
      </c>
      <c r="F47" s="101" t="s">
        <v>27</v>
      </c>
      <c r="G47" s="103">
        <v>8</v>
      </c>
    </row>
    <row r="48" spans="1:7" x14ac:dyDescent="0.2">
      <c r="A48" s="97" t="s">
        <v>66</v>
      </c>
      <c r="B48" s="143">
        <f t="shared" si="1"/>
        <v>20</v>
      </c>
      <c r="C48" s="103">
        <v>18</v>
      </c>
      <c r="D48" s="103">
        <v>2</v>
      </c>
      <c r="E48" s="101" t="s">
        <v>27</v>
      </c>
      <c r="F48" s="101" t="s">
        <v>27</v>
      </c>
      <c r="G48" s="103" t="s">
        <v>27</v>
      </c>
    </row>
    <row r="49" spans="1:7" x14ac:dyDescent="0.2">
      <c r="A49" s="97" t="s">
        <v>67</v>
      </c>
      <c r="B49" s="143">
        <f t="shared" si="1"/>
        <v>29</v>
      </c>
      <c r="C49" s="103">
        <v>25</v>
      </c>
      <c r="D49" s="103">
        <v>4</v>
      </c>
      <c r="E49" s="101" t="s">
        <v>27</v>
      </c>
      <c r="F49" s="101" t="s">
        <v>27</v>
      </c>
      <c r="G49" s="103" t="s">
        <v>27</v>
      </c>
    </row>
    <row r="50" spans="1:7" x14ac:dyDescent="0.2">
      <c r="A50" s="97" t="s">
        <v>68</v>
      </c>
      <c r="B50" s="143">
        <f t="shared" si="1"/>
        <v>12</v>
      </c>
      <c r="C50" s="101" t="s">
        <v>27</v>
      </c>
      <c r="D50" s="103">
        <v>12</v>
      </c>
      <c r="E50" s="101" t="s">
        <v>27</v>
      </c>
      <c r="F50" s="101" t="s">
        <v>27</v>
      </c>
      <c r="G50" s="103" t="s">
        <v>27</v>
      </c>
    </row>
    <row r="51" spans="1:7" x14ac:dyDescent="0.2">
      <c r="A51" s="97" t="s">
        <v>69</v>
      </c>
      <c r="B51" s="143">
        <f t="shared" si="1"/>
        <v>6</v>
      </c>
      <c r="C51" s="103">
        <v>6</v>
      </c>
      <c r="D51" s="101" t="s">
        <v>27</v>
      </c>
      <c r="E51" s="101" t="s">
        <v>27</v>
      </c>
      <c r="F51" s="101" t="s">
        <v>27</v>
      </c>
      <c r="G51" s="103" t="s">
        <v>27</v>
      </c>
    </row>
    <row r="52" spans="1:7" x14ac:dyDescent="0.2">
      <c r="A52" s="97" t="s">
        <v>70</v>
      </c>
      <c r="B52" s="143">
        <f t="shared" si="1"/>
        <v>13</v>
      </c>
      <c r="C52" s="103">
        <v>12</v>
      </c>
      <c r="D52" s="101">
        <v>1</v>
      </c>
      <c r="E52" s="101" t="s">
        <v>27</v>
      </c>
      <c r="F52" s="101" t="s">
        <v>27</v>
      </c>
      <c r="G52" s="103" t="s">
        <v>27</v>
      </c>
    </row>
    <row r="53" spans="1:7" s="19" customFormat="1" x14ac:dyDescent="0.2">
      <c r="A53" s="95" t="s">
        <v>71</v>
      </c>
      <c r="B53" s="142">
        <f t="shared" si="1"/>
        <v>47</v>
      </c>
      <c r="C53" s="144">
        <f>SUM(C54:C56)</f>
        <v>30</v>
      </c>
      <c r="D53" s="144">
        <f>SUM(D54:D56)</f>
        <v>10</v>
      </c>
      <c r="E53" s="104" t="s">
        <v>27</v>
      </c>
      <c r="F53" s="104" t="s">
        <v>27</v>
      </c>
      <c r="G53" s="144">
        <f>SUM(G54:G56)</f>
        <v>7</v>
      </c>
    </row>
    <row r="54" spans="1:7" x14ac:dyDescent="0.2">
      <c r="A54" s="96" t="s">
        <v>36</v>
      </c>
      <c r="B54" s="143">
        <f t="shared" si="1"/>
        <v>10</v>
      </c>
      <c r="C54" s="101" t="s">
        <v>27</v>
      </c>
      <c r="D54" s="103">
        <v>3</v>
      </c>
      <c r="E54" s="101" t="s">
        <v>27</v>
      </c>
      <c r="F54" s="101" t="s">
        <v>27</v>
      </c>
      <c r="G54" s="103">
        <v>7</v>
      </c>
    </row>
    <row r="55" spans="1:7" x14ac:dyDescent="0.2">
      <c r="A55" s="97" t="s">
        <v>72</v>
      </c>
      <c r="B55" s="143">
        <f t="shared" si="1"/>
        <v>21</v>
      </c>
      <c r="C55" s="103">
        <v>21</v>
      </c>
      <c r="D55" s="101" t="s">
        <v>27</v>
      </c>
      <c r="E55" s="101" t="s">
        <v>27</v>
      </c>
      <c r="F55" s="101" t="s">
        <v>27</v>
      </c>
      <c r="G55" s="103" t="s">
        <v>27</v>
      </c>
    </row>
    <row r="56" spans="1:7" x14ac:dyDescent="0.2">
      <c r="A56" s="97" t="s">
        <v>73</v>
      </c>
      <c r="B56" s="143">
        <f t="shared" si="1"/>
        <v>16</v>
      </c>
      <c r="C56" s="103">
        <v>9</v>
      </c>
      <c r="D56" s="103">
        <v>7</v>
      </c>
      <c r="E56" s="101" t="s">
        <v>27</v>
      </c>
      <c r="F56" s="101" t="s">
        <v>27</v>
      </c>
      <c r="G56" s="103" t="s">
        <v>27</v>
      </c>
    </row>
    <row r="57" spans="1:7" s="19" customFormat="1" x14ac:dyDescent="0.2">
      <c r="A57" s="95" t="s">
        <v>74</v>
      </c>
      <c r="B57" s="142">
        <f t="shared" si="1"/>
        <v>50</v>
      </c>
      <c r="C57" s="144">
        <f>SUM(C58:C60)</f>
        <v>43</v>
      </c>
      <c r="D57" s="144">
        <f>SUM(D58:D60)</f>
        <v>1</v>
      </c>
      <c r="E57" s="144">
        <f>SUM(E58:E60)</f>
        <v>2</v>
      </c>
      <c r="F57" s="104" t="s">
        <v>27</v>
      </c>
      <c r="G57" s="144">
        <f>SUM(G58:G60)</f>
        <v>4</v>
      </c>
    </row>
    <row r="58" spans="1:7" x14ac:dyDescent="0.2">
      <c r="A58" s="96" t="s">
        <v>36</v>
      </c>
      <c r="B58" s="143">
        <f t="shared" si="1"/>
        <v>7</v>
      </c>
      <c r="C58" s="103">
        <v>1</v>
      </c>
      <c r="D58" s="101" t="s">
        <v>27</v>
      </c>
      <c r="E58" s="103">
        <v>2</v>
      </c>
      <c r="F58" s="101" t="s">
        <v>27</v>
      </c>
      <c r="G58" s="103">
        <v>4</v>
      </c>
    </row>
    <row r="59" spans="1:7" ht="25.5" x14ac:dyDescent="0.2">
      <c r="A59" s="97" t="s">
        <v>75</v>
      </c>
      <c r="B59" s="143">
        <f t="shared" si="1"/>
        <v>21</v>
      </c>
      <c r="C59" s="103">
        <v>21</v>
      </c>
      <c r="D59" s="101" t="s">
        <v>27</v>
      </c>
      <c r="E59" s="101" t="s">
        <v>27</v>
      </c>
      <c r="F59" s="101" t="s">
        <v>27</v>
      </c>
      <c r="G59" s="103" t="s">
        <v>27</v>
      </c>
    </row>
    <row r="60" spans="1:7" ht="15" customHeight="1" x14ac:dyDescent="0.2">
      <c r="A60" s="97" t="s">
        <v>76</v>
      </c>
      <c r="B60" s="143">
        <f t="shared" si="1"/>
        <v>22</v>
      </c>
      <c r="C60" s="103">
        <v>21</v>
      </c>
      <c r="D60" s="101">
        <v>1</v>
      </c>
      <c r="E60" s="101" t="s">
        <v>27</v>
      </c>
      <c r="F60" s="101" t="s">
        <v>27</v>
      </c>
      <c r="G60" s="103" t="s">
        <v>27</v>
      </c>
    </row>
    <row r="61" spans="1:7" s="19" customFormat="1" x14ac:dyDescent="0.2">
      <c r="A61" s="95" t="s">
        <v>77</v>
      </c>
      <c r="B61" s="99">
        <f t="shared" ref="B61:B69" si="2">SUM(C61:G61)</f>
        <v>27</v>
      </c>
      <c r="C61" s="29">
        <f>SUM(C62:C63)</f>
        <v>13</v>
      </c>
      <c r="D61" s="29">
        <f>SUM(D62:D63)</f>
        <v>13</v>
      </c>
      <c r="E61" s="29" t="s">
        <v>27</v>
      </c>
      <c r="F61" s="29" t="s">
        <v>27</v>
      </c>
      <c r="G61" s="29">
        <f>SUM(G62:G63)</f>
        <v>1</v>
      </c>
    </row>
    <row r="62" spans="1:7" x14ac:dyDescent="0.2">
      <c r="A62" s="96" t="s">
        <v>36</v>
      </c>
      <c r="B62" s="100">
        <f t="shared" si="2"/>
        <v>1</v>
      </c>
      <c r="C62" s="101" t="s">
        <v>27</v>
      </c>
      <c r="D62" s="101" t="s">
        <v>27</v>
      </c>
      <c r="E62" s="30" t="s">
        <v>27</v>
      </c>
      <c r="F62" s="30" t="s">
        <v>27</v>
      </c>
      <c r="G62" s="102">
        <v>1</v>
      </c>
    </row>
    <row r="63" spans="1:7" x14ac:dyDescent="0.2">
      <c r="A63" s="97" t="s">
        <v>78</v>
      </c>
      <c r="B63" s="100">
        <f t="shared" si="2"/>
        <v>26</v>
      </c>
      <c r="C63" s="102">
        <v>13</v>
      </c>
      <c r="D63" s="102">
        <v>13</v>
      </c>
      <c r="E63" s="30" t="s">
        <v>27</v>
      </c>
      <c r="F63" s="30" t="s">
        <v>27</v>
      </c>
      <c r="G63" s="103" t="s">
        <v>27</v>
      </c>
    </row>
    <row r="64" spans="1:7" s="19" customFormat="1" x14ac:dyDescent="0.2">
      <c r="A64" s="95" t="s">
        <v>79</v>
      </c>
      <c r="B64" s="99">
        <f t="shared" si="2"/>
        <v>86</v>
      </c>
      <c r="C64" s="31">
        <f>SUM(C65:C66)</f>
        <v>6</v>
      </c>
      <c r="D64" s="31">
        <f>SUM(D65:D66)</f>
        <v>2</v>
      </c>
      <c r="E64" s="29" t="s">
        <v>27</v>
      </c>
      <c r="F64" s="29" t="s">
        <v>27</v>
      </c>
      <c r="G64" s="31">
        <f>SUM(G65:G66)</f>
        <v>78</v>
      </c>
    </row>
    <row r="65" spans="1:7" x14ac:dyDescent="0.2">
      <c r="A65" s="96" t="s">
        <v>36</v>
      </c>
      <c r="B65" s="100">
        <f t="shared" si="2"/>
        <v>78</v>
      </c>
      <c r="C65" s="102">
        <v>6</v>
      </c>
      <c r="D65" s="102">
        <v>2</v>
      </c>
      <c r="E65" s="30" t="s">
        <v>27</v>
      </c>
      <c r="F65" s="30" t="s">
        <v>27</v>
      </c>
      <c r="G65" s="102">
        <v>70</v>
      </c>
    </row>
    <row r="66" spans="1:7" x14ac:dyDescent="0.2">
      <c r="A66" s="97" t="s">
        <v>80</v>
      </c>
      <c r="B66" s="100">
        <f t="shared" si="2"/>
        <v>8</v>
      </c>
      <c r="C66" s="101" t="s">
        <v>27</v>
      </c>
      <c r="D66" s="101" t="s">
        <v>27</v>
      </c>
      <c r="E66" s="30" t="s">
        <v>27</v>
      </c>
      <c r="F66" s="30" t="s">
        <v>27</v>
      </c>
      <c r="G66" s="102">
        <v>8</v>
      </c>
    </row>
    <row r="67" spans="1:7" s="19" customFormat="1" x14ac:dyDescent="0.2">
      <c r="A67" s="95" t="s">
        <v>81</v>
      </c>
      <c r="B67" s="99">
        <f t="shared" si="2"/>
        <v>11</v>
      </c>
      <c r="C67" s="31">
        <f>SUM(C68:C69)</f>
        <v>7</v>
      </c>
      <c r="D67" s="104" t="s">
        <v>27</v>
      </c>
      <c r="E67" s="29" t="s">
        <v>27</v>
      </c>
      <c r="F67" s="29" t="s">
        <v>27</v>
      </c>
      <c r="G67" s="31">
        <f>SUM(G68:G69)</f>
        <v>4</v>
      </c>
    </row>
    <row r="68" spans="1:7" x14ac:dyDescent="0.2">
      <c r="A68" s="96" t="s">
        <v>36</v>
      </c>
      <c r="B68" s="100">
        <f t="shared" si="2"/>
        <v>4</v>
      </c>
      <c r="C68" s="101" t="s">
        <v>27</v>
      </c>
      <c r="D68" s="101" t="s">
        <v>27</v>
      </c>
      <c r="E68" s="30" t="s">
        <v>27</v>
      </c>
      <c r="F68" s="30" t="s">
        <v>27</v>
      </c>
      <c r="G68" s="102">
        <v>4</v>
      </c>
    </row>
    <row r="69" spans="1:7" x14ac:dyDescent="0.2">
      <c r="A69" s="121" t="s">
        <v>82</v>
      </c>
      <c r="B69" s="122">
        <f t="shared" si="2"/>
        <v>7</v>
      </c>
      <c r="C69" s="123">
        <v>7</v>
      </c>
      <c r="D69" s="124" t="s">
        <v>27</v>
      </c>
      <c r="E69" s="125" t="s">
        <v>27</v>
      </c>
      <c r="F69" s="125" t="s">
        <v>27</v>
      </c>
      <c r="G69" s="126" t="s">
        <v>27</v>
      </c>
    </row>
    <row r="70" spans="1:7" x14ac:dyDescent="0.2">
      <c r="A70" s="87"/>
      <c r="B70" s="66"/>
      <c r="C70" s="66"/>
      <c r="D70" s="66"/>
      <c r="E70" s="66"/>
      <c r="F70" s="88"/>
      <c r="G70" s="48"/>
    </row>
    <row r="71" spans="1:7" x14ac:dyDescent="0.2">
      <c r="A71" s="26"/>
      <c r="B71" s="27"/>
      <c r="C71" s="27"/>
      <c r="D71" s="27"/>
      <c r="E71" s="27"/>
      <c r="F71" s="27"/>
      <c r="G71" s="28"/>
    </row>
    <row r="72" spans="1:7" x14ac:dyDescent="0.2">
      <c r="A72" s="26"/>
      <c r="B72" s="27"/>
      <c r="C72" s="27"/>
      <c r="D72" s="27"/>
      <c r="E72" s="27"/>
      <c r="F72" s="27"/>
      <c r="G72" s="28"/>
    </row>
    <row r="73" spans="1:7" x14ac:dyDescent="0.2">
      <c r="A73" s="9"/>
      <c r="F73" s="9"/>
      <c r="G73" s="9"/>
    </row>
    <row r="74" spans="1:7" x14ac:dyDescent="0.2">
      <c r="A74" s="26"/>
      <c r="B74" s="27"/>
      <c r="C74" s="27"/>
      <c r="D74" s="27"/>
      <c r="E74" s="27"/>
      <c r="F74" s="27"/>
      <c r="G74" s="28"/>
    </row>
    <row r="75" spans="1:7" x14ac:dyDescent="0.2">
      <c r="A75" s="440" t="s">
        <v>29</v>
      </c>
      <c r="B75" s="440"/>
      <c r="C75" s="440"/>
      <c r="D75" s="440"/>
      <c r="E75" s="440"/>
      <c r="F75" s="440"/>
      <c r="G75" s="440"/>
    </row>
    <row r="76" spans="1:7" ht="9" customHeight="1" x14ac:dyDescent="0.2">
      <c r="A76" s="26"/>
      <c r="B76" s="27"/>
      <c r="C76" s="27"/>
      <c r="D76" s="27"/>
      <c r="E76" s="27"/>
      <c r="F76" s="27"/>
      <c r="G76" s="28"/>
    </row>
    <row r="77" spans="1:7" ht="12" customHeight="1" x14ac:dyDescent="0.2">
      <c r="A77" s="447" t="s">
        <v>137</v>
      </c>
      <c r="B77" s="447"/>
      <c r="C77" s="447"/>
      <c r="D77" s="447"/>
      <c r="E77" s="447"/>
      <c r="F77" s="447"/>
      <c r="G77" s="447"/>
    </row>
    <row r="78" spans="1:7" x14ac:dyDescent="0.2">
      <c r="A78" s="87"/>
      <c r="B78" s="89"/>
      <c r="C78" s="89"/>
      <c r="D78" s="89"/>
      <c r="E78" s="89"/>
      <c r="F78" s="90"/>
      <c r="G78" s="91" t="s">
        <v>0</v>
      </c>
    </row>
    <row r="79" spans="1:7" ht="3.75" customHeight="1" x14ac:dyDescent="0.2">
      <c r="A79" s="12"/>
      <c r="B79" s="12"/>
      <c r="C79" s="12"/>
      <c r="D79" s="12"/>
      <c r="E79" s="12"/>
      <c r="F79" s="45"/>
      <c r="G79" s="12"/>
    </row>
    <row r="80" spans="1:7" ht="3.75" customHeight="1" x14ac:dyDescent="0.2">
      <c r="A80" s="115"/>
      <c r="B80" s="133"/>
      <c r="C80" s="133"/>
      <c r="D80" s="133"/>
      <c r="E80" s="133"/>
      <c r="F80" s="134"/>
      <c r="G80" s="117"/>
    </row>
    <row r="81" spans="1:7" s="13" customFormat="1" ht="39" customHeight="1" x14ac:dyDescent="0.2">
      <c r="A81" s="116" t="s">
        <v>34</v>
      </c>
      <c r="B81" s="117" t="s">
        <v>3</v>
      </c>
      <c r="C81" s="135" t="s">
        <v>30</v>
      </c>
      <c r="D81" s="135" t="s">
        <v>31</v>
      </c>
      <c r="E81" s="119" t="s">
        <v>8</v>
      </c>
      <c r="F81" s="135" t="s">
        <v>32</v>
      </c>
      <c r="G81" s="135" t="s">
        <v>33</v>
      </c>
    </row>
    <row r="82" spans="1:7" ht="3.75" customHeight="1" x14ac:dyDescent="0.2">
      <c r="A82" s="26"/>
      <c r="B82" s="27"/>
      <c r="C82" s="27"/>
      <c r="D82" s="27"/>
      <c r="E82" s="27"/>
      <c r="F82" s="27"/>
      <c r="G82" s="28"/>
    </row>
    <row r="83" spans="1:7" ht="3" customHeight="1" x14ac:dyDescent="0.2">
      <c r="A83" s="26"/>
      <c r="B83" s="27"/>
      <c r="C83" s="27"/>
      <c r="D83" s="27"/>
      <c r="E83" s="27"/>
      <c r="F83" s="27"/>
      <c r="G83" s="28"/>
    </row>
    <row r="84" spans="1:7" s="19" customFormat="1" ht="15.75" customHeight="1" x14ac:dyDescent="0.2">
      <c r="A84" s="95" t="s">
        <v>83</v>
      </c>
      <c r="B84" s="99">
        <f t="shared" ref="B84:B114" si="3">SUM(C84:G84)</f>
        <v>46</v>
      </c>
      <c r="C84" s="105">
        <v>5</v>
      </c>
      <c r="D84" s="105">
        <v>3</v>
      </c>
      <c r="E84" s="29" t="s">
        <v>27</v>
      </c>
      <c r="F84" s="29" t="s">
        <v>27</v>
      </c>
      <c r="G84" s="105">
        <v>38</v>
      </c>
    </row>
    <row r="85" spans="1:7" s="19" customFormat="1" ht="15.75" customHeight="1" x14ac:dyDescent="0.2">
      <c r="A85" s="95" t="s">
        <v>84</v>
      </c>
      <c r="B85" s="99">
        <f t="shared" si="3"/>
        <v>49</v>
      </c>
      <c r="C85" s="105">
        <v>16</v>
      </c>
      <c r="D85" s="105">
        <v>6</v>
      </c>
      <c r="E85" s="29" t="s">
        <v>27</v>
      </c>
      <c r="F85" s="29" t="s">
        <v>27</v>
      </c>
      <c r="G85" s="105">
        <v>27</v>
      </c>
    </row>
    <row r="86" spans="1:7" s="19" customFormat="1" ht="15.75" customHeight="1" x14ac:dyDescent="0.2">
      <c r="A86" s="95" t="s">
        <v>85</v>
      </c>
      <c r="B86" s="99">
        <f t="shared" si="3"/>
        <v>63</v>
      </c>
      <c r="C86" s="31">
        <f>SUM(C87:C88)</f>
        <v>7</v>
      </c>
      <c r="D86" s="31">
        <f>SUM(D87:D88)</f>
        <v>6</v>
      </c>
      <c r="E86" s="29" t="s">
        <v>27</v>
      </c>
      <c r="F86" s="29" t="s">
        <v>27</v>
      </c>
      <c r="G86" s="31">
        <f>SUM(G87:G88)</f>
        <v>50</v>
      </c>
    </row>
    <row r="87" spans="1:7" ht="15.75" customHeight="1" x14ac:dyDescent="0.2">
      <c r="A87" s="96" t="s">
        <v>36</v>
      </c>
      <c r="B87" s="100">
        <f t="shared" si="3"/>
        <v>57</v>
      </c>
      <c r="C87" s="102">
        <v>1</v>
      </c>
      <c r="D87" s="102">
        <v>6</v>
      </c>
      <c r="E87" s="30" t="s">
        <v>27</v>
      </c>
      <c r="F87" s="30" t="s">
        <v>27</v>
      </c>
      <c r="G87" s="102">
        <v>50</v>
      </c>
    </row>
    <row r="88" spans="1:7" ht="15.75" customHeight="1" x14ac:dyDescent="0.2">
      <c r="A88" s="97" t="s">
        <v>86</v>
      </c>
      <c r="B88" s="100">
        <f t="shared" si="3"/>
        <v>6</v>
      </c>
      <c r="C88" s="102">
        <v>6</v>
      </c>
      <c r="D88" s="101" t="s">
        <v>27</v>
      </c>
      <c r="E88" s="30" t="s">
        <v>27</v>
      </c>
      <c r="F88" s="30" t="s">
        <v>27</v>
      </c>
      <c r="G88" s="103" t="s">
        <v>27</v>
      </c>
    </row>
    <row r="89" spans="1:7" s="19" customFormat="1" ht="15.75" customHeight="1" x14ac:dyDescent="0.2">
      <c r="A89" s="106" t="s">
        <v>87</v>
      </c>
      <c r="B89" s="99">
        <f>SUM(C89:G89)</f>
        <v>13</v>
      </c>
      <c r="C89" s="105">
        <v>3</v>
      </c>
      <c r="D89" s="105">
        <v>1</v>
      </c>
      <c r="E89" s="105">
        <v>1</v>
      </c>
      <c r="F89" s="29" t="s">
        <v>27</v>
      </c>
      <c r="G89" s="105">
        <v>8</v>
      </c>
    </row>
    <row r="90" spans="1:7" s="19" customFormat="1" ht="15.75" customHeight="1" x14ac:dyDescent="0.2">
      <c r="A90" s="95" t="s">
        <v>88</v>
      </c>
      <c r="B90" s="99">
        <f t="shared" si="3"/>
        <v>70</v>
      </c>
      <c r="C90" s="105">
        <f>SUM(C91:C98)</f>
        <v>18</v>
      </c>
      <c r="D90" s="105">
        <f>SUM(D91:D98)</f>
        <v>32</v>
      </c>
      <c r="E90" s="105">
        <f>SUM(E91:E98)</f>
        <v>18</v>
      </c>
      <c r="F90" s="29" t="s">
        <v>27</v>
      </c>
      <c r="G90" s="105">
        <f>SUM(G91:G98)</f>
        <v>2</v>
      </c>
    </row>
    <row r="91" spans="1:7" ht="15.75" customHeight="1" x14ac:dyDescent="0.2">
      <c r="A91" s="96" t="s">
        <v>36</v>
      </c>
      <c r="B91" s="100">
        <f t="shared" si="3"/>
        <v>25</v>
      </c>
      <c r="C91" s="101" t="s">
        <v>27</v>
      </c>
      <c r="D91" s="102">
        <v>5</v>
      </c>
      <c r="E91" s="102">
        <v>18</v>
      </c>
      <c r="F91" s="30" t="s">
        <v>27</v>
      </c>
      <c r="G91" s="102">
        <v>2</v>
      </c>
    </row>
    <row r="92" spans="1:7" ht="15.75" customHeight="1" x14ac:dyDescent="0.2">
      <c r="A92" s="97" t="s">
        <v>89</v>
      </c>
      <c r="B92" s="100">
        <f t="shared" si="3"/>
        <v>7</v>
      </c>
      <c r="C92" s="101" t="s">
        <v>27</v>
      </c>
      <c r="D92" s="102">
        <v>7</v>
      </c>
      <c r="E92" s="101" t="s">
        <v>27</v>
      </c>
      <c r="F92" s="30" t="s">
        <v>27</v>
      </c>
      <c r="G92" s="101" t="s">
        <v>27</v>
      </c>
    </row>
    <row r="93" spans="1:7" ht="15.75" customHeight="1" x14ac:dyDescent="0.2">
      <c r="A93" s="97" t="s">
        <v>90</v>
      </c>
      <c r="B93" s="100">
        <f t="shared" si="3"/>
        <v>2</v>
      </c>
      <c r="C93" s="101" t="s">
        <v>27</v>
      </c>
      <c r="D93" s="102">
        <v>2</v>
      </c>
      <c r="E93" s="101" t="s">
        <v>27</v>
      </c>
      <c r="F93" s="30" t="s">
        <v>27</v>
      </c>
      <c r="G93" s="101" t="s">
        <v>27</v>
      </c>
    </row>
    <row r="94" spans="1:7" ht="15.75" customHeight="1" x14ac:dyDescent="0.2">
      <c r="A94" s="97" t="s">
        <v>91</v>
      </c>
      <c r="B94" s="100">
        <f t="shared" si="3"/>
        <v>3</v>
      </c>
      <c r="C94" s="101" t="s">
        <v>27</v>
      </c>
      <c r="D94" s="102">
        <v>3</v>
      </c>
      <c r="E94" s="101" t="s">
        <v>27</v>
      </c>
      <c r="F94" s="30" t="s">
        <v>27</v>
      </c>
      <c r="G94" s="101" t="s">
        <v>27</v>
      </c>
    </row>
    <row r="95" spans="1:7" ht="15.75" customHeight="1" x14ac:dyDescent="0.2">
      <c r="A95" s="97" t="s">
        <v>92</v>
      </c>
      <c r="B95" s="100">
        <f t="shared" si="3"/>
        <v>6</v>
      </c>
      <c r="C95" s="101" t="s">
        <v>27</v>
      </c>
      <c r="D95" s="102">
        <v>6</v>
      </c>
      <c r="E95" s="101" t="s">
        <v>27</v>
      </c>
      <c r="F95" s="30" t="s">
        <v>27</v>
      </c>
      <c r="G95" s="101" t="s">
        <v>27</v>
      </c>
    </row>
    <row r="96" spans="1:7" ht="15.75" customHeight="1" x14ac:dyDescent="0.2">
      <c r="A96" s="97" t="s">
        <v>93</v>
      </c>
      <c r="B96" s="100">
        <f t="shared" si="3"/>
        <v>10</v>
      </c>
      <c r="C96" s="102">
        <v>2</v>
      </c>
      <c r="D96" s="102">
        <v>8</v>
      </c>
      <c r="E96" s="101" t="s">
        <v>27</v>
      </c>
      <c r="F96" s="30" t="s">
        <v>27</v>
      </c>
      <c r="G96" s="101" t="s">
        <v>27</v>
      </c>
    </row>
    <row r="97" spans="1:7" ht="15.75" customHeight="1" x14ac:dyDescent="0.2">
      <c r="A97" s="97" t="s">
        <v>94</v>
      </c>
      <c r="B97" s="100">
        <f t="shared" si="3"/>
        <v>16</v>
      </c>
      <c r="C97" s="102">
        <v>16</v>
      </c>
      <c r="D97" s="102" t="s">
        <v>27</v>
      </c>
      <c r="E97" s="101" t="s">
        <v>27</v>
      </c>
      <c r="F97" s="30" t="s">
        <v>27</v>
      </c>
      <c r="G97" s="101" t="s">
        <v>27</v>
      </c>
    </row>
    <row r="98" spans="1:7" ht="15.75" customHeight="1" x14ac:dyDescent="0.2">
      <c r="A98" s="97" t="s">
        <v>95</v>
      </c>
      <c r="B98" s="100">
        <f t="shared" si="3"/>
        <v>1</v>
      </c>
      <c r="C98" s="101" t="s">
        <v>27</v>
      </c>
      <c r="D98" s="102">
        <v>1</v>
      </c>
      <c r="E98" s="101" t="s">
        <v>27</v>
      </c>
      <c r="F98" s="30" t="s">
        <v>27</v>
      </c>
      <c r="G98" s="101" t="s">
        <v>27</v>
      </c>
    </row>
    <row r="99" spans="1:7" s="19" customFormat="1" ht="15.75" customHeight="1" x14ac:dyDescent="0.2">
      <c r="A99" s="107" t="s">
        <v>96</v>
      </c>
      <c r="B99" s="99">
        <f t="shared" si="3"/>
        <v>172</v>
      </c>
      <c r="C99" s="105">
        <f>SUM(C100:C106)</f>
        <v>94</v>
      </c>
      <c r="D99" s="105">
        <f>SUM(D100:D106)</f>
        <v>48</v>
      </c>
      <c r="E99" s="29" t="s">
        <v>27</v>
      </c>
      <c r="F99" s="29" t="s">
        <v>27</v>
      </c>
      <c r="G99" s="105">
        <f>SUM(G100:G106)</f>
        <v>30</v>
      </c>
    </row>
    <row r="100" spans="1:7" ht="15.75" customHeight="1" x14ac:dyDescent="0.2">
      <c r="A100" s="96" t="s">
        <v>36</v>
      </c>
      <c r="B100" s="100">
        <f t="shared" si="3"/>
        <v>34</v>
      </c>
      <c r="C100" s="102">
        <v>1</v>
      </c>
      <c r="D100" s="102">
        <v>3</v>
      </c>
      <c r="E100" s="101" t="s">
        <v>27</v>
      </c>
      <c r="F100" s="30" t="s">
        <v>27</v>
      </c>
      <c r="G100" s="102">
        <v>30</v>
      </c>
    </row>
    <row r="101" spans="1:7" ht="15.75" customHeight="1" x14ac:dyDescent="0.2">
      <c r="A101" s="97" t="s">
        <v>97</v>
      </c>
      <c r="B101" s="100">
        <f t="shared" si="3"/>
        <v>28</v>
      </c>
      <c r="C101" s="102">
        <v>27</v>
      </c>
      <c r="D101" s="101">
        <v>1</v>
      </c>
      <c r="E101" s="101" t="s">
        <v>27</v>
      </c>
      <c r="F101" s="30" t="s">
        <v>27</v>
      </c>
      <c r="G101" s="101" t="s">
        <v>27</v>
      </c>
    </row>
    <row r="102" spans="1:7" ht="15.75" customHeight="1" x14ac:dyDescent="0.2">
      <c r="A102" s="97" t="s">
        <v>98</v>
      </c>
      <c r="B102" s="100">
        <f t="shared" si="3"/>
        <v>21</v>
      </c>
      <c r="C102" s="102">
        <v>21</v>
      </c>
      <c r="D102" s="101" t="s">
        <v>27</v>
      </c>
      <c r="E102" s="101" t="s">
        <v>27</v>
      </c>
      <c r="F102" s="30" t="s">
        <v>27</v>
      </c>
      <c r="G102" s="101" t="s">
        <v>27</v>
      </c>
    </row>
    <row r="103" spans="1:7" ht="15.75" customHeight="1" x14ac:dyDescent="0.2">
      <c r="A103" s="97" t="s">
        <v>99</v>
      </c>
      <c r="B103" s="100">
        <f t="shared" si="3"/>
        <v>17</v>
      </c>
      <c r="C103" s="102">
        <v>17</v>
      </c>
      <c r="D103" s="101" t="s">
        <v>27</v>
      </c>
      <c r="E103" s="101" t="s">
        <v>27</v>
      </c>
      <c r="F103" s="30" t="s">
        <v>27</v>
      </c>
      <c r="G103" s="101" t="s">
        <v>27</v>
      </c>
    </row>
    <row r="104" spans="1:7" ht="15.75" customHeight="1" x14ac:dyDescent="0.2">
      <c r="A104" s="97" t="s">
        <v>100</v>
      </c>
      <c r="B104" s="100">
        <f t="shared" si="3"/>
        <v>12</v>
      </c>
      <c r="C104" s="102">
        <v>12</v>
      </c>
      <c r="D104" s="101" t="s">
        <v>27</v>
      </c>
      <c r="E104" s="101" t="s">
        <v>27</v>
      </c>
      <c r="F104" s="30" t="s">
        <v>27</v>
      </c>
      <c r="G104" s="101" t="s">
        <v>27</v>
      </c>
    </row>
    <row r="105" spans="1:7" ht="15.75" customHeight="1" x14ac:dyDescent="0.2">
      <c r="A105" s="97" t="s">
        <v>101</v>
      </c>
      <c r="B105" s="100">
        <f t="shared" si="3"/>
        <v>9</v>
      </c>
      <c r="C105" s="102">
        <v>9</v>
      </c>
      <c r="D105" s="101" t="s">
        <v>27</v>
      </c>
      <c r="E105" s="101" t="s">
        <v>27</v>
      </c>
      <c r="F105" s="30" t="s">
        <v>27</v>
      </c>
      <c r="G105" s="101" t="s">
        <v>27</v>
      </c>
    </row>
    <row r="106" spans="1:7" ht="15.75" customHeight="1" x14ac:dyDescent="0.2">
      <c r="A106" s="97" t="s">
        <v>102</v>
      </c>
      <c r="B106" s="100">
        <f t="shared" si="3"/>
        <v>51</v>
      </c>
      <c r="C106" s="102">
        <v>7</v>
      </c>
      <c r="D106" s="102">
        <v>44</v>
      </c>
      <c r="E106" s="101" t="s">
        <v>27</v>
      </c>
      <c r="F106" s="30" t="s">
        <v>27</v>
      </c>
      <c r="G106" s="103" t="s">
        <v>27</v>
      </c>
    </row>
    <row r="107" spans="1:7" s="19" customFormat="1" ht="15.75" customHeight="1" x14ac:dyDescent="0.2">
      <c r="A107" s="107" t="s">
        <v>103</v>
      </c>
      <c r="B107" s="99">
        <f t="shared" si="3"/>
        <v>74</v>
      </c>
      <c r="C107" s="105">
        <f>SUM(C108:C109)</f>
        <v>67</v>
      </c>
      <c r="D107" s="105">
        <f>SUM(D108:D109)</f>
        <v>1</v>
      </c>
      <c r="E107" s="104" t="s">
        <v>27</v>
      </c>
      <c r="F107" s="29" t="s">
        <v>27</v>
      </c>
      <c r="G107" s="105">
        <f>SUM(G108:G109)</f>
        <v>6</v>
      </c>
    </row>
    <row r="108" spans="1:7" ht="15.75" customHeight="1" x14ac:dyDescent="0.2">
      <c r="A108" s="96" t="s">
        <v>36</v>
      </c>
      <c r="B108" s="100">
        <f t="shared" si="3"/>
        <v>52</v>
      </c>
      <c r="C108" s="102">
        <v>45</v>
      </c>
      <c r="D108" s="102">
        <v>1</v>
      </c>
      <c r="E108" s="101" t="s">
        <v>27</v>
      </c>
      <c r="F108" s="30" t="s">
        <v>27</v>
      </c>
      <c r="G108" s="102">
        <v>6</v>
      </c>
    </row>
    <row r="109" spans="1:7" ht="15.75" customHeight="1" x14ac:dyDescent="0.2">
      <c r="A109" s="97" t="s">
        <v>104</v>
      </c>
      <c r="B109" s="100">
        <f t="shared" si="3"/>
        <v>22</v>
      </c>
      <c r="C109" s="102">
        <v>22</v>
      </c>
      <c r="D109" s="102"/>
      <c r="E109" s="101" t="s">
        <v>27</v>
      </c>
      <c r="F109" s="30" t="s">
        <v>27</v>
      </c>
      <c r="G109" s="101" t="s">
        <v>27</v>
      </c>
    </row>
    <row r="110" spans="1:7" s="38" customFormat="1" ht="15.75" customHeight="1" x14ac:dyDescent="0.2">
      <c r="A110" s="98" t="s">
        <v>105</v>
      </c>
      <c r="B110" s="99">
        <f t="shared" si="3"/>
        <v>808</v>
      </c>
      <c r="C110" s="108">
        <v>25</v>
      </c>
      <c r="D110" s="108">
        <v>5</v>
      </c>
      <c r="E110" s="109" t="s">
        <v>27</v>
      </c>
      <c r="F110" s="109">
        <v>778</v>
      </c>
      <c r="G110" s="110" t="s">
        <v>27</v>
      </c>
    </row>
    <row r="111" spans="1:7" s="19" customFormat="1" ht="15.75" customHeight="1" x14ac:dyDescent="0.2">
      <c r="A111" s="95" t="s">
        <v>106</v>
      </c>
      <c r="B111" s="99">
        <f t="shared" si="3"/>
        <v>34</v>
      </c>
      <c r="C111" s="105">
        <v>25</v>
      </c>
      <c r="D111" s="105">
        <v>9</v>
      </c>
      <c r="E111" s="104" t="s">
        <v>27</v>
      </c>
      <c r="F111" s="104" t="s">
        <v>27</v>
      </c>
      <c r="G111" s="104" t="s">
        <v>27</v>
      </c>
    </row>
    <row r="112" spans="1:7" s="19" customFormat="1" ht="15.75" customHeight="1" x14ac:dyDescent="0.2">
      <c r="A112" s="95" t="s">
        <v>107</v>
      </c>
      <c r="B112" s="99">
        <f t="shared" si="3"/>
        <v>11</v>
      </c>
      <c r="C112" s="105">
        <v>11</v>
      </c>
      <c r="D112" s="104" t="s">
        <v>27</v>
      </c>
      <c r="E112" s="104" t="s">
        <v>27</v>
      </c>
      <c r="F112" s="104" t="s">
        <v>27</v>
      </c>
      <c r="G112" s="104" t="s">
        <v>27</v>
      </c>
    </row>
    <row r="113" spans="1:14" s="19" customFormat="1" ht="15.75" customHeight="1" x14ac:dyDescent="0.2">
      <c r="A113" s="95" t="s">
        <v>108</v>
      </c>
      <c r="B113" s="99">
        <f t="shared" si="3"/>
        <v>2342</v>
      </c>
      <c r="C113" s="105">
        <v>475</v>
      </c>
      <c r="D113" s="104" t="s">
        <v>27</v>
      </c>
      <c r="E113" s="105">
        <v>271</v>
      </c>
      <c r="F113" s="104" t="s">
        <v>27</v>
      </c>
      <c r="G113" s="99">
        <v>1596</v>
      </c>
    </row>
    <row r="114" spans="1:14" s="19" customFormat="1" ht="15.75" customHeight="1" x14ac:dyDescent="0.2">
      <c r="A114" s="95" t="s">
        <v>109</v>
      </c>
      <c r="B114" s="99">
        <f t="shared" si="3"/>
        <v>229</v>
      </c>
      <c r="C114" s="105">
        <v>22</v>
      </c>
      <c r="D114" s="105">
        <v>45</v>
      </c>
      <c r="E114" s="105">
        <v>9</v>
      </c>
      <c r="F114" s="104" t="s">
        <v>27</v>
      </c>
      <c r="G114" s="105">
        <v>153</v>
      </c>
    </row>
    <row r="115" spans="1:14" ht="15.75" customHeight="1" x14ac:dyDescent="0.2">
      <c r="A115" s="136"/>
      <c r="B115" s="137"/>
      <c r="C115" s="137"/>
      <c r="D115" s="137"/>
      <c r="E115" s="137"/>
      <c r="F115" s="138"/>
      <c r="G115" s="139"/>
    </row>
    <row r="116" spans="1:14" x14ac:dyDescent="0.2">
      <c r="A116" s="87"/>
      <c r="B116" s="66"/>
      <c r="C116" s="66"/>
      <c r="D116" s="66"/>
      <c r="E116" s="66"/>
      <c r="F116" s="88"/>
      <c r="G116" s="48"/>
    </row>
    <row r="117" spans="1:14" x14ac:dyDescent="0.2">
      <c r="A117" s="87"/>
      <c r="B117" s="111"/>
      <c r="C117" s="41"/>
      <c r="D117" s="41"/>
      <c r="E117" s="41"/>
      <c r="F117" s="46"/>
      <c r="G117" s="43"/>
    </row>
    <row r="118" spans="1:14" x14ac:dyDescent="0.2">
      <c r="A118" s="87"/>
      <c r="B118" s="111"/>
      <c r="C118" s="41"/>
      <c r="D118" s="41"/>
      <c r="E118" s="41"/>
      <c r="F118" s="46"/>
      <c r="G118" s="43"/>
    </row>
    <row r="119" spans="1:14" x14ac:dyDescent="0.2">
      <c r="A119" s="9"/>
      <c r="F119" s="9"/>
      <c r="G119" s="9"/>
    </row>
    <row r="120" spans="1:14" x14ac:dyDescent="0.2">
      <c r="A120" s="440" t="s">
        <v>29</v>
      </c>
      <c r="B120" s="440"/>
      <c r="C120" s="440"/>
      <c r="D120" s="440"/>
      <c r="E120" s="440"/>
      <c r="F120" s="440"/>
      <c r="G120" s="440"/>
    </row>
    <row r="121" spans="1:14" ht="51" x14ac:dyDescent="0.2">
      <c r="B121" s="40"/>
      <c r="C121" s="41"/>
      <c r="D121" s="41"/>
      <c r="E121" s="42"/>
      <c r="F121" s="42"/>
      <c r="G121" s="43"/>
      <c r="I121" s="14"/>
      <c r="J121" s="49" t="s">
        <v>30</v>
      </c>
      <c r="K121" s="49" t="s">
        <v>31</v>
      </c>
      <c r="L121" s="49" t="s">
        <v>131</v>
      </c>
      <c r="M121" s="49" t="s">
        <v>127</v>
      </c>
      <c r="N121" s="49" t="s">
        <v>32</v>
      </c>
    </row>
    <row r="122" spans="1:14" x14ac:dyDescent="0.2">
      <c r="B122" s="40"/>
      <c r="C122" s="41"/>
      <c r="D122" s="42"/>
      <c r="E122" s="42"/>
      <c r="F122" s="46"/>
      <c r="G122" s="43"/>
      <c r="I122" s="20" t="s">
        <v>35</v>
      </c>
      <c r="J122" s="18">
        <v>134</v>
      </c>
      <c r="K122" s="18">
        <v>6</v>
      </c>
      <c r="L122" s="18">
        <v>24</v>
      </c>
      <c r="M122" s="18">
        <v>6</v>
      </c>
      <c r="N122" s="18" t="s">
        <v>27</v>
      </c>
    </row>
    <row r="123" spans="1:14" x14ac:dyDescent="0.2">
      <c r="I123" s="20" t="s">
        <v>42</v>
      </c>
      <c r="J123" s="21">
        <v>86</v>
      </c>
      <c r="K123" s="18">
        <v>21</v>
      </c>
      <c r="L123" s="18">
        <v>5</v>
      </c>
      <c r="M123" s="21">
        <v>7</v>
      </c>
      <c r="N123" s="18" t="s">
        <v>27</v>
      </c>
    </row>
    <row r="124" spans="1:14" ht="25.5" x14ac:dyDescent="0.2">
      <c r="I124" s="20" t="s">
        <v>45</v>
      </c>
      <c r="J124" s="21">
        <v>93</v>
      </c>
      <c r="K124" s="21">
        <v>9</v>
      </c>
      <c r="L124" s="21">
        <v>3</v>
      </c>
      <c r="M124" s="21">
        <v>6</v>
      </c>
      <c r="N124" s="22" t="s">
        <v>27</v>
      </c>
    </row>
    <row r="125" spans="1:14" x14ac:dyDescent="0.2">
      <c r="I125" s="20" t="s">
        <v>47</v>
      </c>
      <c r="J125" s="21">
        <v>66</v>
      </c>
      <c r="K125" s="21">
        <v>1</v>
      </c>
      <c r="L125" s="22" t="s">
        <v>27</v>
      </c>
      <c r="M125" s="21">
        <v>19</v>
      </c>
      <c r="N125" s="22" t="s">
        <v>27</v>
      </c>
    </row>
    <row r="126" spans="1:14" x14ac:dyDescent="0.2">
      <c r="I126" s="20" t="s">
        <v>50</v>
      </c>
      <c r="J126" s="21">
        <v>125</v>
      </c>
      <c r="K126" s="21">
        <v>7</v>
      </c>
      <c r="L126" s="21">
        <v>66</v>
      </c>
      <c r="M126" s="21">
        <v>4</v>
      </c>
      <c r="N126" s="22" t="s">
        <v>27</v>
      </c>
    </row>
    <row r="127" spans="1:14" x14ac:dyDescent="0.2">
      <c r="I127" s="25" t="s">
        <v>54</v>
      </c>
      <c r="J127" s="21">
        <v>373</v>
      </c>
      <c r="K127" s="21">
        <v>7</v>
      </c>
      <c r="L127" s="21">
        <v>17</v>
      </c>
      <c r="M127" s="21">
        <v>167</v>
      </c>
      <c r="N127" s="21">
        <v>4075</v>
      </c>
    </row>
    <row r="128" spans="1:14" x14ac:dyDescent="0.2">
      <c r="I128" s="20" t="s">
        <v>65</v>
      </c>
      <c r="J128" s="21">
        <v>63</v>
      </c>
      <c r="K128" s="21">
        <v>24</v>
      </c>
      <c r="L128" s="21">
        <v>5</v>
      </c>
      <c r="M128" s="21">
        <v>8</v>
      </c>
      <c r="N128" s="22" t="s">
        <v>27</v>
      </c>
    </row>
    <row r="129" spans="9:14" x14ac:dyDescent="0.2">
      <c r="I129" s="20" t="s">
        <v>71</v>
      </c>
      <c r="J129" s="21">
        <v>30</v>
      </c>
      <c r="K129" s="21">
        <v>10</v>
      </c>
      <c r="L129" s="22" t="s">
        <v>27</v>
      </c>
      <c r="M129" s="21">
        <v>7</v>
      </c>
      <c r="N129" s="22" t="s">
        <v>27</v>
      </c>
    </row>
    <row r="130" spans="9:14" x14ac:dyDescent="0.2">
      <c r="I130" s="20" t="s">
        <v>74</v>
      </c>
      <c r="J130" s="21">
        <v>43</v>
      </c>
      <c r="K130" s="21">
        <v>1</v>
      </c>
      <c r="L130" s="21">
        <v>2</v>
      </c>
      <c r="M130" s="21">
        <v>4</v>
      </c>
      <c r="N130" s="22" t="s">
        <v>27</v>
      </c>
    </row>
    <row r="131" spans="9:14" ht="25.5" x14ac:dyDescent="0.2">
      <c r="I131" s="20" t="s">
        <v>77</v>
      </c>
      <c r="J131" s="29">
        <v>13</v>
      </c>
      <c r="K131" s="29">
        <v>13</v>
      </c>
      <c r="L131" s="29" t="s">
        <v>27</v>
      </c>
      <c r="M131" s="29">
        <v>1</v>
      </c>
      <c r="N131" s="29" t="s">
        <v>27</v>
      </c>
    </row>
    <row r="132" spans="9:14" ht="25.5" x14ac:dyDescent="0.2">
      <c r="I132" s="20" t="s">
        <v>79</v>
      </c>
      <c r="J132" s="31">
        <v>6</v>
      </c>
      <c r="K132" s="31">
        <v>2</v>
      </c>
      <c r="L132" s="29" t="s">
        <v>27</v>
      </c>
      <c r="M132" s="31">
        <v>78</v>
      </c>
      <c r="N132" s="29" t="s">
        <v>27</v>
      </c>
    </row>
    <row r="133" spans="9:14" x14ac:dyDescent="0.2">
      <c r="I133" s="20" t="s">
        <v>81</v>
      </c>
      <c r="J133" s="31">
        <v>7</v>
      </c>
      <c r="K133" s="32" t="s">
        <v>27</v>
      </c>
      <c r="L133" s="29" t="s">
        <v>27</v>
      </c>
      <c r="M133" s="31">
        <v>4</v>
      </c>
      <c r="N133" s="29" t="s">
        <v>27</v>
      </c>
    </row>
    <row r="134" spans="9:14" x14ac:dyDescent="0.2">
      <c r="I134" s="20" t="s">
        <v>83</v>
      </c>
      <c r="J134" s="33">
        <v>5</v>
      </c>
      <c r="K134" s="33">
        <v>3</v>
      </c>
      <c r="L134" s="29" t="s">
        <v>27</v>
      </c>
      <c r="M134" s="33">
        <v>38</v>
      </c>
      <c r="N134" s="29" t="s">
        <v>27</v>
      </c>
    </row>
    <row r="135" spans="9:14" x14ac:dyDescent="0.2">
      <c r="I135" s="20" t="s">
        <v>84</v>
      </c>
      <c r="J135" s="33">
        <v>16</v>
      </c>
      <c r="K135" s="33">
        <v>6</v>
      </c>
      <c r="L135" s="29" t="s">
        <v>27</v>
      </c>
      <c r="M135" s="33">
        <v>27</v>
      </c>
      <c r="N135" s="29" t="s">
        <v>27</v>
      </c>
    </row>
    <row r="136" spans="9:14" x14ac:dyDescent="0.2">
      <c r="I136" s="20" t="s">
        <v>85</v>
      </c>
      <c r="J136" s="31">
        <v>7</v>
      </c>
      <c r="K136" s="31">
        <v>6</v>
      </c>
      <c r="L136" s="29" t="s">
        <v>27</v>
      </c>
      <c r="M136" s="31">
        <v>50</v>
      </c>
      <c r="N136" s="29" t="s">
        <v>27</v>
      </c>
    </row>
    <row r="137" spans="9:14" x14ac:dyDescent="0.2">
      <c r="I137" s="68" t="s">
        <v>87</v>
      </c>
      <c r="J137" s="33">
        <v>3</v>
      </c>
      <c r="K137" s="33">
        <v>1</v>
      </c>
      <c r="L137" s="33">
        <v>1</v>
      </c>
      <c r="M137" s="33">
        <v>8</v>
      </c>
      <c r="N137" s="29" t="s">
        <v>27</v>
      </c>
    </row>
    <row r="138" spans="9:14" x14ac:dyDescent="0.2">
      <c r="I138" s="20" t="s">
        <v>88</v>
      </c>
      <c r="J138" s="33">
        <v>18</v>
      </c>
      <c r="K138" s="33">
        <v>32</v>
      </c>
      <c r="L138" s="33">
        <v>18</v>
      </c>
      <c r="M138" s="33">
        <v>2</v>
      </c>
      <c r="N138" s="29" t="s">
        <v>27</v>
      </c>
    </row>
    <row r="139" spans="9:14" ht="25.5" x14ac:dyDescent="0.2">
      <c r="I139" s="34" t="s">
        <v>96</v>
      </c>
      <c r="J139" s="33">
        <v>94</v>
      </c>
      <c r="K139" s="33">
        <v>48</v>
      </c>
      <c r="L139" s="29" t="s">
        <v>27</v>
      </c>
      <c r="M139" s="33">
        <v>30</v>
      </c>
      <c r="N139" s="29" t="s">
        <v>27</v>
      </c>
    </row>
    <row r="140" spans="9:14" x14ac:dyDescent="0.2">
      <c r="I140" s="34" t="s">
        <v>103</v>
      </c>
      <c r="J140" s="33">
        <v>67</v>
      </c>
      <c r="K140" s="33">
        <v>1</v>
      </c>
      <c r="L140" s="32" t="s">
        <v>27</v>
      </c>
      <c r="M140" s="33">
        <v>6</v>
      </c>
      <c r="N140" s="29" t="s">
        <v>27</v>
      </c>
    </row>
    <row r="141" spans="9:14" x14ac:dyDescent="0.2">
      <c r="I141" s="25" t="s">
        <v>105</v>
      </c>
      <c r="J141" s="35">
        <v>25</v>
      </c>
      <c r="K141" s="35">
        <v>5</v>
      </c>
      <c r="L141" s="36" t="s">
        <v>27</v>
      </c>
      <c r="M141" s="37" t="s">
        <v>27</v>
      </c>
      <c r="N141" s="36">
        <v>778</v>
      </c>
    </row>
    <row r="142" spans="9:14" ht="25.5" x14ac:dyDescent="0.2">
      <c r="I142" s="20" t="s">
        <v>106</v>
      </c>
      <c r="J142" s="33">
        <v>25</v>
      </c>
      <c r="K142" s="33">
        <v>9</v>
      </c>
      <c r="L142" s="32" t="s">
        <v>27</v>
      </c>
      <c r="M142" s="32" t="s">
        <v>27</v>
      </c>
      <c r="N142" s="32" t="s">
        <v>27</v>
      </c>
    </row>
    <row r="143" spans="9:14" x14ac:dyDescent="0.2">
      <c r="I143" s="20" t="s">
        <v>107</v>
      </c>
      <c r="J143" s="33">
        <v>11</v>
      </c>
      <c r="K143" s="32" t="s">
        <v>27</v>
      </c>
      <c r="L143" s="32" t="s">
        <v>27</v>
      </c>
      <c r="M143" s="32" t="s">
        <v>27</v>
      </c>
      <c r="N143" s="32" t="s">
        <v>27</v>
      </c>
    </row>
    <row r="144" spans="9:14" x14ac:dyDescent="0.2">
      <c r="I144" s="20" t="s">
        <v>108</v>
      </c>
      <c r="J144" s="33">
        <v>475</v>
      </c>
      <c r="K144" s="32" t="s">
        <v>27</v>
      </c>
      <c r="L144" s="33">
        <v>271</v>
      </c>
      <c r="M144" s="39">
        <v>1596</v>
      </c>
      <c r="N144" s="32" t="s">
        <v>27</v>
      </c>
    </row>
    <row r="145" spans="9:14" x14ac:dyDescent="0.2">
      <c r="I145" s="20" t="s">
        <v>109</v>
      </c>
      <c r="J145" s="33">
        <v>22</v>
      </c>
      <c r="K145" s="33">
        <v>45</v>
      </c>
      <c r="L145" s="33">
        <v>9</v>
      </c>
      <c r="M145" s="33">
        <v>153</v>
      </c>
      <c r="N145" s="32" t="s">
        <v>27</v>
      </c>
    </row>
    <row r="146" spans="9:14" x14ac:dyDescent="0.2">
      <c r="J146" s="9">
        <f>SUM(J122:J145)</f>
        <v>1807</v>
      </c>
      <c r="K146" s="9">
        <f>SUM(K122:K145)</f>
        <v>257</v>
      </c>
      <c r="L146" s="9">
        <f>SUM(L122:L145)</f>
        <v>421</v>
      </c>
      <c r="M146" s="9">
        <f>SUM(M122:M145)</f>
        <v>2221</v>
      </c>
      <c r="N146" s="9">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19</vt:i4>
      </vt:variant>
    </vt:vector>
  </HeadingPairs>
  <TitlesOfParts>
    <vt:vector size="28" baseType="lpstr">
      <vt:lpstr>Tabla 1 y 2</vt:lpstr>
      <vt:lpstr>Tabla 33</vt:lpstr>
      <vt:lpstr>Tabla 4</vt:lpstr>
      <vt:lpstr>Grafico 4</vt:lpstr>
      <vt:lpstr>Sección MIPYME </vt:lpstr>
      <vt:lpstr>Sección COOP</vt:lpstr>
      <vt:lpstr>INVEXT</vt:lpstr>
      <vt:lpstr>INVEXT ACT. ECN.</vt:lpstr>
      <vt:lpstr>Tabla 3</vt:lpstr>
      <vt:lpstr>'Tabla 3'!A_impresión_IM</vt:lpstr>
      <vt:lpstr>'Tabla 33'!A_impresión_IM</vt:lpstr>
      <vt:lpstr>'Tabla 4'!A_impresión_IM</vt:lpstr>
      <vt:lpstr>'Grafico 4'!Área_de_impresión</vt:lpstr>
      <vt:lpstr>INVEXT!Área_de_impresión</vt:lpstr>
      <vt:lpstr>'INVEXT ACT. ECN.'!Área_de_impresión</vt:lpstr>
      <vt:lpstr>'Sección COOP'!Área_de_impresión</vt:lpstr>
      <vt:lpstr>'Sección MIPYME '!Área_de_impresión</vt:lpstr>
      <vt:lpstr>'Tabla 1 y 2'!Área_de_impresión</vt:lpstr>
      <vt:lpstr>'Tabla 3'!Área_de_impresión</vt:lpstr>
      <vt:lpstr>'Tabla 33'!Área_de_impresión</vt:lpstr>
      <vt:lpstr>'Tabla 4'!Área_de_impresión</vt:lpstr>
      <vt:lpstr>'Sección COOP'!Print_Area</vt:lpstr>
      <vt:lpstr>'Sección MIPYME '!Print_Area</vt:lpstr>
      <vt:lpstr>'Tabla 1 y 2'!Print_Area</vt:lpstr>
      <vt:lpstr>'Tabla 3'!Print_Area</vt:lpstr>
      <vt:lpstr>'Tabla 33'!Print_Area</vt:lpstr>
      <vt:lpstr>'Tabla 4'!Print_Area</vt:lpstr>
      <vt:lpstr>'INVEXT ACT. ECN.'!Títulos_a_imprimir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Evelyn</cp:lastModifiedBy>
  <cp:lastPrinted>2026-02-18T18:12:47Z</cp:lastPrinted>
  <dcterms:created xsi:type="dcterms:W3CDTF">2019-03-13T16:21:25Z</dcterms:created>
  <dcterms:modified xsi:type="dcterms:W3CDTF">2026-02-19T03:56:57Z</dcterms:modified>
</cp:coreProperties>
</file>